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pivotCache/pivotCacheDefinition6.xml" ContentType="application/vnd.openxmlformats-officedocument.spreadsheetml.pivotCacheDefinition+xml"/>
  <Override PartName="/xl/pivotCache/pivotCacheRecords6.xml" ContentType="application/vnd.openxmlformats-officedocument.spreadsheetml.pivotCacheRecords+xml"/>
  <Override PartName="/xl/pivotCache/pivotCacheDefinition7.xml" ContentType="application/vnd.openxmlformats-officedocument.spreadsheetml.pivotCacheDefinition+xml"/>
  <Override PartName="/xl/pivotCache/pivotCacheRecords7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2.xml" ContentType="application/vnd.openxmlformats-officedocument.spreadsheetml.pivot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ivotTables/pivotTable3.xml" ContentType="application/vnd.openxmlformats-officedocument.spreadsheetml.pivotTable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pivotTables/pivotTable4.xml" ContentType="application/vnd.openxmlformats-officedocument.spreadsheetml.pivotTable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pivotTables/pivotTable5.xml" ContentType="application/vnd.openxmlformats-officedocument.spreadsheetml.pivotTable+xml"/>
  <Override PartName="/xl/drawings/drawing5.xml" ContentType="application/vnd.openxmlformats-officedocument.drawing+xml"/>
  <Override PartName="/xl/tables/table5.xml" ContentType="application/vnd.openxmlformats-officedocument.spreadsheetml.tab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pivotTables/pivotTable6.xml" ContentType="application/vnd.openxmlformats-officedocument.spreadsheetml.pivotTable+xml"/>
  <Override PartName="/xl/drawings/drawing6.xml" ContentType="application/vnd.openxmlformats-officedocument.drawing+xml"/>
  <Override PartName="/xl/tables/table6.xml" ContentType="application/vnd.openxmlformats-officedocument.spreadsheetml.tab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pivotTables/pivotTable7.xml" ContentType="application/vnd.openxmlformats-officedocument.spreadsheetml.pivotTable+xml"/>
  <Override PartName="/xl/drawings/drawing7.xml" ContentType="application/vnd.openxmlformats-officedocument.drawing+xml"/>
  <Override PartName="/xl/tables/table7.xml" ContentType="application/vnd.openxmlformats-officedocument.spreadsheetml.tab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D:\Documentos\UNIVALLE\TRABAJO DE GRADO\PASANTIA\"/>
    </mc:Choice>
  </mc:AlternateContent>
  <xr:revisionPtr revIDLastSave="0" documentId="8_{7C86E9AE-BCCF-497C-9709-9AA84CDF3894}" xr6:coauthVersionLast="33" xr6:coauthVersionMax="33" xr10:uidLastSave="{00000000-0000-0000-0000-000000000000}"/>
  <bookViews>
    <workbookView xWindow="0" yWindow="0" windowWidth="28800" windowHeight="12225" activeTab="6" xr2:uid="{5960254C-3B6F-463F-B428-3249C81DF202}"/>
  </bookViews>
  <sheets>
    <sheet name="AUTO" sheetId="1" r:id="rId1"/>
    <sheet name="MOTO" sheetId="6" r:id="rId2"/>
    <sheet name="MIO A" sheetId="7" r:id="rId3"/>
    <sheet name="MIO E" sheetId="9" r:id="rId4"/>
    <sheet name="MIO P" sheetId="10" r:id="rId5"/>
    <sheet name="MIO T" sheetId="11" r:id="rId6"/>
    <sheet name="CAMION" sheetId="12" r:id="rId7"/>
  </sheets>
  <calcPr calcId="179017"/>
  <pivotCaches>
    <pivotCache cacheId="8" r:id="rId8"/>
    <pivotCache cacheId="12" r:id="rId9"/>
    <pivotCache cacheId="14" r:id="rId10"/>
    <pivotCache cacheId="16" r:id="rId11"/>
    <pivotCache cacheId="19" r:id="rId12"/>
    <pivotCache cacheId="21" r:id="rId13"/>
    <pivotCache cacheId="23" r:id="rId14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4" i="12" l="1"/>
  <c r="J14" i="12" s="1"/>
  <c r="I9" i="12"/>
  <c r="I8" i="12"/>
  <c r="I10" i="12" s="1"/>
  <c r="I7" i="12"/>
  <c r="I6" i="12"/>
  <c r="I11" i="12" s="1"/>
  <c r="I3" i="12"/>
  <c r="I2" i="12"/>
  <c r="I14" i="11"/>
  <c r="J14" i="11" s="1"/>
  <c r="I9" i="11"/>
  <c r="I8" i="11"/>
  <c r="I7" i="11"/>
  <c r="I6" i="11"/>
  <c r="I11" i="11" s="1"/>
  <c r="I3" i="11"/>
  <c r="I2" i="11"/>
  <c r="I14" i="10"/>
  <c r="J14" i="10" s="1"/>
  <c r="I9" i="10"/>
  <c r="I8" i="10"/>
  <c r="I7" i="10"/>
  <c r="I6" i="10"/>
  <c r="I11" i="10" s="1"/>
  <c r="I3" i="10"/>
  <c r="I2" i="10"/>
  <c r="I14" i="9"/>
  <c r="J14" i="9" s="1"/>
  <c r="I9" i="9"/>
  <c r="I8" i="9"/>
  <c r="I7" i="9"/>
  <c r="I6" i="9"/>
  <c r="I11" i="9" s="1"/>
  <c r="I3" i="9"/>
  <c r="I2" i="9"/>
  <c r="I14" i="7"/>
  <c r="J14" i="7" s="1"/>
  <c r="I9" i="7"/>
  <c r="I8" i="7"/>
  <c r="I7" i="7"/>
  <c r="I6" i="7"/>
  <c r="I3" i="7"/>
  <c r="I2" i="7"/>
  <c r="I14" i="6"/>
  <c r="J14" i="6" s="1"/>
  <c r="I9" i="6"/>
  <c r="I8" i="6"/>
  <c r="I7" i="6"/>
  <c r="I6" i="6"/>
  <c r="I11" i="6" s="1"/>
  <c r="I3" i="6"/>
  <c r="I2" i="6"/>
  <c r="I3" i="1"/>
  <c r="I2" i="1"/>
  <c r="I6" i="1"/>
  <c r="I14" i="1"/>
  <c r="J14" i="1" s="1"/>
  <c r="I10" i="1"/>
  <c r="I9" i="1"/>
  <c r="I8" i="1"/>
  <c r="I7" i="1"/>
  <c r="I10" i="11" l="1"/>
  <c r="I10" i="10"/>
  <c r="I10" i="9"/>
  <c r="I11" i="7"/>
  <c r="I10" i="7"/>
  <c r="I10" i="6"/>
  <c r="I11" i="1"/>
</calcChain>
</file>

<file path=xl/sharedStrings.xml><?xml version="1.0" encoding="utf-8"?>
<sst xmlns="http://schemas.openxmlformats.org/spreadsheetml/2006/main" count="2732" uniqueCount="463">
  <si>
    <t>OBJECTID</t>
  </si>
  <si>
    <t>Tramo</t>
  </si>
  <si>
    <t>LENGTH</t>
  </si>
  <si>
    <t>Velocidad</t>
  </si>
  <si>
    <t>Nivel_de_S</t>
  </si>
  <si>
    <t>TiempoMin</t>
  </si>
  <si>
    <t>CALLE 34 N - AVENIDA 4 con CALLE 30 N - AVENIDA 3</t>
  </si>
  <si>
    <t>B</t>
  </si>
  <si>
    <t>CALLE 34 N - AVENIDA 3 con CALLE 30 N - AVENIDA 3</t>
  </si>
  <si>
    <t>C</t>
  </si>
  <si>
    <t>CALLE 30 N - AVENIDA 3 con CALLE 34 N - AVENIDA 3</t>
  </si>
  <si>
    <t>F</t>
  </si>
  <si>
    <t>CALLE 21 - CARRERA 8 con CALLE 15 - CARRERA 8</t>
  </si>
  <si>
    <t>D</t>
  </si>
  <si>
    <t>CALLE 15 - CARRERA 15 con CALLE 13 - CARRERA 15</t>
  </si>
  <si>
    <t>E</t>
  </si>
  <si>
    <t>CALLE 5 - CARRERA 1 con CALLE 15 N - AVENIDA 3</t>
  </si>
  <si>
    <t>CALLE 13 - CARRERA 15 con CALLE 15 - CARRERA 15</t>
  </si>
  <si>
    <t>CALLE 15 - CARRERA 8 con CALLE 13 - CARRERA 8</t>
  </si>
  <si>
    <t>CALLE 18 N - AVENIDA 6 con CALLE 21 N - AVENIDA 6</t>
  </si>
  <si>
    <t>AVENIDA 2 - AVENIDA 3 con CALLE 15 N - AVENIDA 3</t>
  </si>
  <si>
    <t>CALLE 21 N - AVENIDA 3 con AVENIDA 2 - AVENIDA 3</t>
  </si>
  <si>
    <t>CALLE 16 - CARRERA 15 con CALLE 21 - CARRERA 15</t>
  </si>
  <si>
    <t>CALLE 21 - CARRERA 15 con CALLE 16 - CARRERA 15</t>
  </si>
  <si>
    <t>CALLE 15 - CARRERA 5 con CALLE 21 - CARRERA 5</t>
  </si>
  <si>
    <t>CALLE 15 - CARRERA 10 con CALLE 13 - CARRERA 10</t>
  </si>
  <si>
    <t>CALLE 13 - CARRERA 10 con CALLE 15 - CARRERA 10</t>
  </si>
  <si>
    <t>CALLE 21 N - AVENIDA 6 con CALLE 21 N - AVENIDA 4</t>
  </si>
  <si>
    <t>CALLE 18 N - AVENIDA 4 con CALLE 18 N - AVENIDA 6</t>
  </si>
  <si>
    <t>CALLE 18 N - AVENIDA 4 con CALLE 21 N - AVENIDA 4</t>
  </si>
  <si>
    <t>CALLE 21 N - AVENIDA 4 con CALLE 21 N - AVENIDA 3</t>
  </si>
  <si>
    <t>CALLE 21 - CARRERA 8 con CALLE 21 - CARRERA 10</t>
  </si>
  <si>
    <t>CALLE 25 - CARRERA 1 con CALLE 26 - CARRERA 1</t>
  </si>
  <si>
    <t>CALLE 2A - AVENIDA 1 con AVENIDA 4 - AVENIDA 1</t>
  </si>
  <si>
    <t>AVENIDA 4 - AVENIDA 1 con CALLE 3 Oe - AVENIDA 4 Oe</t>
  </si>
  <si>
    <t>CALLE 3 Oe - CARRERA 1 con CALLE 3 Oe - AVENIDA 4 Oe</t>
  </si>
  <si>
    <t>CALLE 2A - AVENIDA 1 con CALLE 2A  - CARRERA 1</t>
  </si>
  <si>
    <t>CALLE 16 - CARRERA 15 con CALLE 15 - CARRERA 15</t>
  </si>
  <si>
    <t>CALLE 15 - CARRERA 15 con CALLE 16 - CARRERA 15</t>
  </si>
  <si>
    <t>CALLE 26 - CARRERA 8 con CALLE 25 - CARRERA 8</t>
  </si>
  <si>
    <t>CALLE 8 N - AVENIDA 4 con AVENIDA 4 - AVENIDA 1</t>
  </si>
  <si>
    <t>CALLE 6 - CARRERA 25 con CALLE 7 - CARRERA 25</t>
  </si>
  <si>
    <t>CALLE 7 - CARRERA 25 con CALLE 5 - CARRERA 23</t>
  </si>
  <si>
    <t>CALLE 9 - CARRERA 22 con CALLE 9 - CARRERA 15</t>
  </si>
  <si>
    <t>CALLE 25 - CARRERA 13A con CALLE 25 - CARRERA 15</t>
  </si>
  <si>
    <t>CALLE 26 - CARRERA 15 con CALLE 26 - CARRERA 10</t>
  </si>
  <si>
    <t>CALLE 26 - CARRERA 10 con CALLE 26 - CARRERA 8</t>
  </si>
  <si>
    <t>CALLE 5 - CARRERA 23 con CALLE 5 - CARRERA 15</t>
  </si>
  <si>
    <t>CALLE 5 - CARRERA 15 con CALLE 7 - CARRERA 15</t>
  </si>
  <si>
    <t>CALLE 7 - CARRERA 15 con CALLE 8 - CARRERA 15</t>
  </si>
  <si>
    <t>CALLE 8 - CARRERA 15 con CALLE 9 - CARRERA 15</t>
  </si>
  <si>
    <t>CALLE 21 - CARRERA 15 con CALLE 25 - CARRERA 15</t>
  </si>
  <si>
    <t>CALLE 25 - CARRERA 15 con CALLE 26 - CARRERA 15</t>
  </si>
  <si>
    <t>A</t>
  </si>
  <si>
    <t>CALLE 26 - CARRERA 15 con CALLE 25 - CARRERA 15</t>
  </si>
  <si>
    <t>CALLE 25 - CARRERA 15 con CALLE 21 - CARRERA 15</t>
  </si>
  <si>
    <t>CALLE 9 - CARRERA 15 con CALLE 8 - CARRERA 15</t>
  </si>
  <si>
    <t>CALLE 8 - CARRERA 15 con CALLE 7 - CARRERA 15</t>
  </si>
  <si>
    <t>CALLE 7 - CARRERA 15 con CALLE 5 - CARRERA 15</t>
  </si>
  <si>
    <t>CALLE 10 Oe - CARRERA 24C con CALLE 10 Oe - CARRERA 24D</t>
  </si>
  <si>
    <t>CALLE 10 Oe - CARRERA 24D con CALLE 10 Oe - CARRERA 25</t>
  </si>
  <si>
    <t>CALLE 10 Oe - CARRERA 25 con CALLE 3 Oe - CARRERA 27</t>
  </si>
  <si>
    <t>CALLE 3 Oe - CARRERA 27 con CALLE  5 - CARRERA 27</t>
  </si>
  <si>
    <t>CALLE 3 Oe - CARRERA 27 con CALLE 10 Oe - CARRERA 25</t>
  </si>
  <si>
    <t>CALLE 10 Oe - CARRERA 25 con CALLE 10 Oe - CARRERA 24D</t>
  </si>
  <si>
    <t>CALLE 10 Oe - CARRERA 24D con CALLE 10 Oe - CARRERA 24C</t>
  </si>
  <si>
    <t>CALLE 4 Oe - CARRERA 23 con CARRERA 24D - CARRERA 24 C</t>
  </si>
  <si>
    <t>CARRERA 24D - CARRERA 24 C con CALLE 10 Oe - CARRERA 24C</t>
  </si>
  <si>
    <t>CALLE 10 Oe - CARRERA 24D con CARRERA 24D - CARRERA 24 C</t>
  </si>
  <si>
    <t>CARRERA 24D - CARRERA 24 C con CALLE 4 Oe - CARRERA 23</t>
  </si>
  <si>
    <t>CALLE 5 - CARRERA 9 con CALLE 5 - CARRERA 10</t>
  </si>
  <si>
    <t>CALLE 5 Oe  - CARRERA 4 con CALLE 10 Oe - CARRERA 4</t>
  </si>
  <si>
    <t>CALLE 10 Oe - CARRERA 4 con CALLE 10 Oe - CARRERA 24C</t>
  </si>
  <si>
    <t>CALLE 10 Oe - CARRERA 24C con CALLE 10 Oe - CARRERA 4</t>
  </si>
  <si>
    <t>CALLE 10 Oe - CARRERA 4 con CALLE 5 Oe  - CARRERA 4</t>
  </si>
  <si>
    <t>CALLE 5 Oe  - CARRERA 4 con CALLE 1 - CARRERA 4</t>
  </si>
  <si>
    <t>CALLE 1 - CARRERA 4 con CALLE 5 Oe  - CARRERA 4</t>
  </si>
  <si>
    <t>CALLE 2 - CARRERA 4 con CALLE 1 - CARRERA 4</t>
  </si>
  <si>
    <t>CALLE 5 - CARRERA 4 con CALLE 3 - CARRERA 4</t>
  </si>
  <si>
    <t>CALLE 3 - CARRERA 4 con CALLE 2 - CARRERA 4</t>
  </si>
  <si>
    <t>CALLE 2 - CARRERA 10 con CALLE 1 - CARRERA 10</t>
  </si>
  <si>
    <t>CALLE 5 - CARRERA 10 con CALLE 2 - CARRERA 10</t>
  </si>
  <si>
    <t>CALLE 5 - CARRERA 10 con CALLE 5 - CARRERA 12</t>
  </si>
  <si>
    <t>CALLE 5 - CARRERA 12 con CALLE 5 - CARRERA 13</t>
  </si>
  <si>
    <t>CALLE 5 - CARRERA 13 con CALLE 5 - CARRERA 14</t>
  </si>
  <si>
    <t>CALLE 5 - CARRERA 14 con CALLE 5 - CARRERA 13</t>
  </si>
  <si>
    <t>CALLE 5 - CARRERA 22 con CALLE 5 - CARRERA 23</t>
  </si>
  <si>
    <t>CALLE 1 Oe - CARRERA 14 con CALLE 2 - CARRERA 14</t>
  </si>
  <si>
    <t>CALLE 2 - CARRERA 14 con CALLE 2A - CARRERA 14</t>
  </si>
  <si>
    <t>CALLE 2A - CARRERA 14 con CALLE 3 - CARRERA 14</t>
  </si>
  <si>
    <t>CALLE 3 - CARRERA 14 con CALLE 5 - CARRERA 14</t>
  </si>
  <si>
    <t>CALLE 5 - CARRERA 23 con CALLE 2A - CARRERA 23</t>
  </si>
  <si>
    <t>CALLE 2A - CARRERA 23 con CALLE 4 Oe - CARRERA 23</t>
  </si>
  <si>
    <t>CALLE 4 Oe - CARRERA 23 con CALLE 2A - CARRERA 23</t>
  </si>
  <si>
    <t>CALLE 2A - CARRERA 23 con CALLE 5 - CARRERA 23</t>
  </si>
  <si>
    <t>CALLE 2A - CARRERA 23 con CALLE 2A - CARRERA 14</t>
  </si>
  <si>
    <t>CALLE 5 Oe  - CARRERA 4 con CALLE 7 Oe - CARRERA 1B</t>
  </si>
  <si>
    <t>CALLE 7 Oe - CARRERA 1A con CARRERA 1A - CARRERA 1</t>
  </si>
  <si>
    <t>CARRERA 1A - CARRERA 1 con CARRERA 1B - CARRERA 1</t>
  </si>
  <si>
    <t>CALLE 7 Oe - AVENIDA 4 Oe con CALLE 7 Oe - CARRERA 1</t>
  </si>
  <si>
    <t>CALLE 7 Oe - CARRERA 1 con CALLE 9 Oe - CARRERA 1</t>
  </si>
  <si>
    <t>CALLE 9 Oe - CARRERA 2 con CALLE 7 Oe - CARRERA 1B</t>
  </si>
  <si>
    <t>CALLE 9 Oe - CARRERA 1 con CALLE 9 Oe - CARRERA 2</t>
  </si>
  <si>
    <t>CALLE 7 Oe - CARRERA 1B con CALLE 7 Oe - CARRERA 1A</t>
  </si>
  <si>
    <t>CALLE 5 Oe - CARRERA 1 con CALLE 3 Oe - CARRERA 1</t>
  </si>
  <si>
    <t>CALLE 7 Oe - AVENIDA 4 Oe con CALLE 19 Oe- AVENIDA 4 Oe</t>
  </si>
  <si>
    <t>AVENIDA 6 Oe - AVENIDA 5 Oe con AVENIDA LOS CONQUISTADORES - RETEN FORESTAL</t>
  </si>
  <si>
    <t>AVENIDA LOS CONQUISTADORES - RETEN FORESTAL con AVENIDA 6 Oe - AVENIDA 5 Oe</t>
  </si>
  <si>
    <t>CALLE 19 Oe- AVENIDA 4 Oe con CALLE 7 Oe - AVENIDA 4 Oe</t>
  </si>
  <si>
    <t>CALLE 19 Oe - AVENIDA 5 Oe con AVENIDA 6 Oe - AVENIDA 5 Oe</t>
  </si>
  <si>
    <t>AVENIDA 6 Oe - AVENIDA 5 Oe con CALLE 19 Oe - AVENIDA 5 Oe</t>
  </si>
  <si>
    <t>CALLE 19 Oe- AVENIDA 4 Oe con CALLE 19 Oe - AVENIDA 5 Oe</t>
  </si>
  <si>
    <t>CALLE 2A  - CARRERA 1 con CALLE 2A - CARRERA 3</t>
  </si>
  <si>
    <t>CALLE 5 Oe - CARRERA 3 con CALLE 5 Oe - CARRERA 1</t>
  </si>
  <si>
    <t>CALLE 21 N - AVENIDA 6 con CALLE 22 N - AVENIDA 6</t>
  </si>
  <si>
    <t>CALLE 29 N - AVENIDA 6 con CALLE 34 N - AVENIDA 6</t>
  </si>
  <si>
    <t>CALLE 34 N - AVENIDA 6 con CALLE 37 N - AVENIDA 6</t>
  </si>
  <si>
    <t>CALLE 37 N - AVENIDA 6 con CALLE 29 N - AVENIDA 6A N</t>
  </si>
  <si>
    <t>CALLE 29 N - AVENIDA 6A N con CALLE 29 N - AVENIDA 6</t>
  </si>
  <si>
    <t>CALLE 29 N - AVENIDA 6A N con CALLE 25 N - AVENIDA 6A N</t>
  </si>
  <si>
    <t>CALLE 24 N - AVENIDA 6A N con CALLE 23D N - AVENIDA 6A N</t>
  </si>
  <si>
    <t>CALLE 23D N - AVENIDA 6A N con CALLE 22 N - AVENIDA 6A N</t>
  </si>
  <si>
    <t>CALLE 25 N - AVENIDA 6A N con CALLE 24 N - AVENIDA 6A N</t>
  </si>
  <si>
    <t>CALLE 24 N - AVENIDA 6A N con CALLE 25 N - AVENIDA 6A N</t>
  </si>
  <si>
    <t>CALLE 25 - AVENIDA 2 con CALLE 23A N - AVENIDA 2</t>
  </si>
  <si>
    <t>CALLE 23A N - AVENIDA 2 con CALLE 22 N - AVENIDA 2</t>
  </si>
  <si>
    <t>CALLE 22 N - AVENIDA 6 con CALLE 22 N - AVENIDA 6A N</t>
  </si>
  <si>
    <t>CALLE 22 N - AVENIDA 6A N con CALLE 22 N - AVENIDA 8</t>
  </si>
  <si>
    <t>CALLE 22 N - AVENIDA 8 con CALLE 21 N - AVENIDA 8</t>
  </si>
  <si>
    <t>CALLE 21 N - AVENIDA 2 con CALLE 18 N - AVENIDA 2</t>
  </si>
  <si>
    <t>CALLE 18 N - AVENIDA 6 con CALLE 18 N - AVENIDA 9</t>
  </si>
  <si>
    <t>CALLE 18 N - AVENIDA 9 con CALLE 21 N - AVENIDA 9</t>
  </si>
  <si>
    <t>CALLE 21 N - AVENIDA 9 con CALLE 21 N - AVENIDA 8</t>
  </si>
  <si>
    <t>CALLE 21 N - AVENIDA 3 con CALLE 21 N - AVENIDA 2</t>
  </si>
  <si>
    <t>CALLE 22 N - AVENIDA 2 con CALLE 21 N - AVENIDA 2</t>
  </si>
  <si>
    <t>CALLE 25 N - AVENIDA 6 con CALLE 25 N - AVENIDA 2B</t>
  </si>
  <si>
    <t>CALLE 25 N - AVENIDA 2B con CALLE 34 N - AVENIDA 2B</t>
  </si>
  <si>
    <t>CALLE 34 N - AVENIDA 2B con CALLE 37 N - AVENIDA 6</t>
  </si>
  <si>
    <t>CALLE 34 N - AVENIDA 6 con CALLE 34 N - AVENIDA 2B</t>
  </si>
  <si>
    <t>CALLE 34 N - AVENIDA 2B con CALLE 25 N - AVENIDA 2B</t>
  </si>
  <si>
    <t>CALLE 25 N - AVENIDA 2B con CALLE 23D N - AVENIDA 3</t>
  </si>
  <si>
    <t>CALLE 15 N - AVENIDA 3 con CALLE 18 N - AVENIDA 4</t>
  </si>
  <si>
    <t>CALLE 34 N - AVENIDA 3 con CALLE 38 N - AVENIDA 3</t>
  </si>
  <si>
    <t>CALLE 38 N - AVENIDA 3 con CALLE 34 N - AVENIDA 3</t>
  </si>
  <si>
    <t>CALLE 37 N - AVENIDA 4 con CALLE 34 N - AVENIDA 4</t>
  </si>
  <si>
    <t>CALLE 37 N - AVENIDA 6 con CALLE 38 N - AVENIDA 6</t>
  </si>
  <si>
    <t>CALLE 38 N - AVENIDA 6 con CALLE 37 N - AVENIDA 6</t>
  </si>
  <si>
    <t>CALLE 30 N - AVENIDA 3 con CALLE 25 - AVENIDA 2</t>
  </si>
  <si>
    <t>CALLE 18 N - AVENIDA 2 con AVENIDA 2 - AVENIDA 3</t>
  </si>
  <si>
    <t>CALLE 8 - CARRERA 10 con CALLE 8 - CARRERA 15</t>
  </si>
  <si>
    <t>CALLE 7 - CARRERA 15 con CALLE 7 - CARRERA 10</t>
  </si>
  <si>
    <t>CALLE 7 - CARRERA 10 con CALLE 7 - CARRERA 8</t>
  </si>
  <si>
    <t>CALLE 7 - CARRERA 8 con CALLE 7 - CARRERA 5</t>
  </si>
  <si>
    <t>CALLE 7 - CARRERA 4 con CALLE 7 - CARRERA 3</t>
  </si>
  <si>
    <t>CALLE 7 - CARRERA 3 con CALLE 11 - CARRERA 3</t>
  </si>
  <si>
    <t>CALLE 11 - CARRERA 3 con CALLE 11 - CARRERA 4</t>
  </si>
  <si>
    <t>CALLE 11 - CARRERA 4 con CALLE 10 - CARRERA 4</t>
  </si>
  <si>
    <t>CALLE 10 - CARRERA 4 con CALLE 10 - CARRERA 5</t>
  </si>
  <si>
    <t>CALLE 10 - CARRERA 5 con CALLE 10 - CARRERA 6</t>
  </si>
  <si>
    <t>CALLE 10 - CARRERA 6 con CALLE 10 - CARRERA 7</t>
  </si>
  <si>
    <t>CALLE 10 - CARRERA 7 con CALLE 10 - CARRERA 8</t>
  </si>
  <si>
    <t>CALLE 10 - CARRERA 8 con CALLE 10 - CARRERA 10</t>
  </si>
  <si>
    <t>CALLE 23 - CARRERA 10 con CALLE 21 - CARRERA 10</t>
  </si>
  <si>
    <t>CALLE 21 - CARRERA 10 con CALLE 19 - CARRERA 10</t>
  </si>
  <si>
    <t>CALLE 19 - CARRERA 10 con CALLE 18 - CARRERA 10</t>
  </si>
  <si>
    <t>CALLE 18 - CARRERA 10 con CALLE 15 - CARRERA 10</t>
  </si>
  <si>
    <t>CALLE 13 - CARRERA 10 con CALLE 11 - CARRERA 10</t>
  </si>
  <si>
    <t>CALLE 11 - CARRERA 10 con CALLE 10 - CARRERA 10</t>
  </si>
  <si>
    <t>CALLE 10 - CARRERA 10 con CALLE 9 - CARRERA 10</t>
  </si>
  <si>
    <t>CALLE 9 - CARRERA 10 con CALLE 8 - CARRERA 10</t>
  </si>
  <si>
    <t>CALLE 8 - CARRERA 10 con CALLE 7 - CARRERA 10</t>
  </si>
  <si>
    <t>CALLE 7 - CARRERA 10 con CALLE 5 - CARRERA 10</t>
  </si>
  <si>
    <t>CALLE 5 - CARRERA 10 con CALLE 7 - CARRERA 10</t>
  </si>
  <si>
    <t>CALLE 7 - CARRERA 10 con CALLE 8 - CARRERA 10</t>
  </si>
  <si>
    <t>CALLE 8 - CARRERA 10 con CALLE 9 - CARRERA 10</t>
  </si>
  <si>
    <t>CALLE 9 - CARRERA 10 con CALLE 10 - CARRERA 10</t>
  </si>
  <si>
    <t>CALLE 10 - CARRERA 10 con CALLE 11 - CARRERA 10</t>
  </si>
  <si>
    <t>CALLE 11 - CARRERA 10 con CALLE 13 - CARRERA 10</t>
  </si>
  <si>
    <t>CALLE 15 - CARRERA 10 con CALLE 18 - CARRERA 10</t>
  </si>
  <si>
    <t>CALLE 18 - CARRERA 10 con CALLE 19 - CARRERA 10</t>
  </si>
  <si>
    <t>CALLE 19 - CARRERA 10 con CALLE 21 - CARRERA 10</t>
  </si>
  <si>
    <t>CALLE 21 - CARRERA 10 con CALLE 23 - CARRERA 10</t>
  </si>
  <si>
    <t>CALLE 23 - CARRERA 10 con CALLE 25 - CARRERA 10</t>
  </si>
  <si>
    <t>CALLE 15 - CARRERA 9 con CALLE 18 - CARRERA 9</t>
  </si>
  <si>
    <t>CALLE 20 - CARRERA 9 con CALLE 25 - CARRERA 9</t>
  </si>
  <si>
    <t>CALLE 25 - CARRERA 9 con CALLE 25 - CARRERA 10</t>
  </si>
  <si>
    <t>CALLE 25 - CARRERA 10 con CALLE 23 - CARRERA 10</t>
  </si>
  <si>
    <t>CALLE 25 - CARRERA 10 con CALLE 26 - CARRERA 10</t>
  </si>
  <si>
    <t>CALLE 25 - CARRERA 10 con CALLE 25 - CARRERA 13A</t>
  </si>
  <si>
    <t>CALLE 25 - CARRERA 8 con CALLE 23 - CARRERA 8</t>
  </si>
  <si>
    <t>CALLE 23 - CARRERA 8 con CALLE 21 - CARRERA 8</t>
  </si>
  <si>
    <t>CALLE 10 - CARRERA 8 con CALLE 9 - CARRERA 8</t>
  </si>
  <si>
    <t>CALLE 9 - CARRERA 8 con CALLE 7 - CARRERA 8</t>
  </si>
  <si>
    <t>CALLE 21 - CARRERA 5 con CALLE 23 - CARRERA 5</t>
  </si>
  <si>
    <t>CALLE 23 - CARRERA 5 con CALLE 25 - CARRERA 5</t>
  </si>
  <si>
    <t>CALLE 25 - CARRERA 5 con CALLE 25 - CARRERA 6</t>
  </si>
  <si>
    <t>CALLE 9 - CARRERA 6 con CALLE 6 - CARRERA 6</t>
  </si>
  <si>
    <t>CALLE 7 - CARRERA 5 con CALLE 10 - CARRERA 5</t>
  </si>
  <si>
    <t>CALLE 10 - CARRERA 5 con CALLE 11 - CARRERA 5</t>
  </si>
  <si>
    <t>CALLE 25 - CARRERA 4 con CALLE 23 - CARRERA 4</t>
  </si>
  <si>
    <t>CALLE 10 - CARRERA 4 con CALLE 9 - CARRERA 4</t>
  </si>
  <si>
    <t>CALLE 9 - CARRERA 4 con CALLE 7 - CARRERA 4</t>
  </si>
  <si>
    <t>CALLE 7 - CARRERA 4 con CALLE 5 - CARRERA 4</t>
  </si>
  <si>
    <t>CALLE 15 - CARRERA 13 con CALLE 15 - CARRERA 10</t>
  </si>
  <si>
    <t>CALLE 15 - CARRERA 10 con CALLE 15 - CARRERA 9</t>
  </si>
  <si>
    <t>CALLE 15 - CARRERA 5 con CALLE 15 - CARRERA 4</t>
  </si>
  <si>
    <t>CALLE 15 - CARRERA 4 con CALLE 15 - CARRERA 3</t>
  </si>
  <si>
    <t>CALLE 23 - CARRERA 3 con CALLE 25 - CARRERA 3</t>
  </si>
  <si>
    <t>CALLE 25 - CARRERA 3 con CALLE 25 - CARRERA 4</t>
  </si>
  <si>
    <t>CALLE 15 - CARRERA 7 con CALLE 21 - CARRERA 7</t>
  </si>
  <si>
    <t>CALLE 21 - CARRERA 7 con CALLE 23 - CARRERA 7</t>
  </si>
  <si>
    <t>CALLE 23 - CARRERA 7 con CALLE 25 - CARRERA 7</t>
  </si>
  <si>
    <t>CALLE 25 - CARRERA 7 con CALLE 25 - CARRERA 7A</t>
  </si>
  <si>
    <t>CALLE 25 - CARRERA 7A con CALLE 23 - CARRERA 7A</t>
  </si>
  <si>
    <t>CALLE 23 - CARRERA 10 con CALLE 23 - CARRERA 8</t>
  </si>
  <si>
    <t>CALLE 23 - CARRERA 8 con CALLE 23 - CARRERA 7A</t>
  </si>
  <si>
    <t>CALLE 23 - CARRERA 7A con CALLE 23 - CARRERA 7</t>
  </si>
  <si>
    <t>CALLE 23 - CARRERA 5 con CALLE 23 - CARRERA 4</t>
  </si>
  <si>
    <t>CALLE 23 - CARRERA 4 con CALLE 23 - CARRERA 3</t>
  </si>
  <si>
    <t>CALLE 23 - CARRERA 3 con CALLE 23 - CARRERA 2</t>
  </si>
  <si>
    <t>CALLE 21 - CARRERA 7 con CALLE 21 - CARRERA 8</t>
  </si>
  <si>
    <t>CALLE 18 - CARRERA 1 con CALLE 19 - CARRERA 1</t>
  </si>
  <si>
    <t>CALLE 19 - CARRERA 1 con CALLE 20 - CARRERA 1</t>
  </si>
  <si>
    <t>CALLE 20 - CARRERA 1 con CALLE 21 - CARRERA 1</t>
  </si>
  <si>
    <t>CALLE 18 - CARRERA 10 con CALLE 18 - CARRERA 9</t>
  </si>
  <si>
    <t>CALLE 20 - CARRERA 9 con CALLE 20 - CARRERA 1</t>
  </si>
  <si>
    <t>CALLE 31 - CARRERA 1 con CALLE 34 - CARRERA 1</t>
  </si>
  <si>
    <t>CALLE 26 - CARRERA 1 con CALLE 31 - CARRERA 1</t>
  </si>
  <si>
    <t>CALLE 25 - CARRERA 8 con CALLE 25 - CARRERA 9</t>
  </si>
  <si>
    <t>CALLE  5 - CARRERA 27 con CALLE 4B - CARRERA 34</t>
  </si>
  <si>
    <t>CALLE 7 Oe - CARRERA 1B con CALLE 5 Oe  - CARRERA 4</t>
  </si>
  <si>
    <t>AVENIDA 15 Oe - AVENIDA 4 Oe con AVENIDA 5 Oe - AVENIDA 4 Oe</t>
  </si>
  <si>
    <t>AVENIDA 5 Oe - AVENIDA 4 Oe con CALLE 7 Oe - AVENIDA 4 Oe</t>
  </si>
  <si>
    <t>CALLE 9 - CARRERA 10 con CALLE 9 - CARRERA 8</t>
  </si>
  <si>
    <t>CALLE 9 - CARRERA 8 con CALLE 9 - CARRERA 6</t>
  </si>
  <si>
    <t>CALLE 9 - CARRERA 6 con CALLE 9 - CARRERA 4</t>
  </si>
  <si>
    <t>CALLE 4B - CARRERA 34 con CALLE 3 Oe - CARRERA 27</t>
  </si>
  <si>
    <t>CALLE 5 - CARRERA 23 con CALLE 5 - CARRERA 24</t>
  </si>
  <si>
    <t>CALLE 5 - CARRERA 24 con CALLE 5 - CARRERA 23</t>
  </si>
  <si>
    <t>CALLE 5 - CARRERA 24 con CALLE 5 - CARRERA 25</t>
  </si>
  <si>
    <t>CALLE 5 - CARRERA 25 con CALLE 5 - CARRERA 24</t>
  </si>
  <si>
    <t>CALLE 3 Oe - CARRERA 1 con CALLE 2A  - CARRERA 1</t>
  </si>
  <si>
    <t>CARRERA 1 - AVENIDA 4 Oe con CARRERA 1 - AVENIDA 4 Oe</t>
  </si>
  <si>
    <t>CALLE 7 Oe - CARRERA 1 con CARRERA 1 - AVENIDA 4 Oe</t>
  </si>
  <si>
    <t>CARRERA 1 - AVENIDA 4 Oe con CARRERA 1A - CARRERA 1</t>
  </si>
  <si>
    <t>CALLE 3 Oe - AVENIDA 4 Oe con CARRERA 1 - AVENIDA 4 Oe</t>
  </si>
  <si>
    <t>CARRERA 1 - AVENIDA 4 Oe con AVENIDA 15 Oe - AVENIDA 4 Oe</t>
  </si>
  <si>
    <t>CALLE 5 - CARRERA 12 con CALLE 5 - CARRERA 10</t>
  </si>
  <si>
    <t>CALLE 5 - CARRERA 13 con CALLE 5 - CARRERA 12</t>
  </si>
  <si>
    <t>CALLE 5 - CARRERA 14 con CALLE 5 - SANTA LIBRADA</t>
  </si>
  <si>
    <t>CALLE 5 - SANTA LIBRADA con CALLE 5 - SANTA LIBRADA</t>
  </si>
  <si>
    <t>CALLE 5 - SANTA LIBRADA con CALLE 5 - CARRERA 14</t>
  </si>
  <si>
    <t>CALLE 5 - CARRERA 15 con CALLE 5 - SANTA LIBRADA</t>
  </si>
  <si>
    <t>CALLE 5 - SANTA LIBRADA con CALLE 5 - CARRERA 22</t>
  </si>
  <si>
    <t>CALLE 10 Oe - CARRERA 24C con CALLE 1 Oe - CARRERA 14</t>
  </si>
  <si>
    <t>CALLE 3 - CARRERA 14 con CALLE 3 - CARRERA 4</t>
  </si>
  <si>
    <t>CALLE 3 Oe - CARRERA 12 con CALLE 5 - CARRERA 12</t>
  </si>
  <si>
    <t>CALLE 1 - CARRERA 4 con CALLE 2 - CARRERA 6</t>
  </si>
  <si>
    <t>CALLE 2 - CARRERA 6 con CALLE 2 - CARRERA 10</t>
  </si>
  <si>
    <t>CALLE 2 - CARRERA 4 con CALLE 2 - CARRERA 6</t>
  </si>
  <si>
    <t>CALLE 3 Oe - CARRERA 13 con CALLE 1 Oe - CARRERA 14</t>
  </si>
  <si>
    <t>CALLE 1 - CARRERA 10 con CALLE 5 - CARRERA 9</t>
  </si>
  <si>
    <t>CALLE 15 - CARRERA 13 con CALLE 21 - CARRERA 13A</t>
  </si>
  <si>
    <t>CALLE 21 - CARRERA 13A con CALLE 25 - CARRERA 13A</t>
  </si>
  <si>
    <t>CALLE 25 - CARRERA 15 con CALLE 23 - CARRERA 10</t>
  </si>
  <si>
    <t>CALLE 21 - CARRERA 10 con CALLE 21 - CARRERA 13A</t>
  </si>
  <si>
    <t>CALLE 21 - CARRERA 13A con CALLE 21 - CARRERA 15</t>
  </si>
  <si>
    <t>CALLE 9 - CARRERA 15 con CALLE 9 - CARRERA 10</t>
  </si>
  <si>
    <t>CALLE 5 - CARRERA 13 con CALLE 13 - CARRERA 13</t>
  </si>
  <si>
    <t>CALLE 13 - CARRERA 13 con CALLE 15 - CARRERA 13</t>
  </si>
  <si>
    <t>CALLE 10 - CARRERA 10 con CALLE 10 - CARRERA 15</t>
  </si>
  <si>
    <t>CALLE 11 - CARRERA 15 con CALLE 11 - CARRERA 10</t>
  </si>
  <si>
    <t>CALLE 9 - CARRERA 15 con CALLE 10 - CARRERA 15</t>
  </si>
  <si>
    <t>CALLE 10 - CARRERA 15 con CALLE 11 - CARRERA 15</t>
  </si>
  <si>
    <t>CALLE 11 - CARRERA 15 con CALLE 13 - CARRERA 15</t>
  </si>
  <si>
    <t>CALLE 13 - CARRERA 15 con CALLE 11 - CARRERA 15</t>
  </si>
  <si>
    <t>CALLE 11 - CARRERA 15 con CALLE 10 - CARRERA 15</t>
  </si>
  <si>
    <t>CALLE 10 - CARRERA 15 con CALLE 9 - CARRERA 15</t>
  </si>
  <si>
    <t>CALLE 8 - AVENIDA 1 con CALLE 8 - CARRERA 10</t>
  </si>
  <si>
    <t>CALLE 13 - CARRERA 8 con CALLE 10 - CARRERA 8</t>
  </si>
  <si>
    <t>CALLE 11 - CARRERA 10 con CALLE 11 - CARRERA 5</t>
  </si>
  <si>
    <t>CALLE 11 - CARRERA 5 con CALLE 13 - CARRERA 5</t>
  </si>
  <si>
    <t>CALLE 13 - CARRERA 5 con CALLE 15 - CARRERA 5</t>
  </si>
  <si>
    <t>CALLE 15 - CARRERA 6 con CALLE 13 - CARRERA 6</t>
  </si>
  <si>
    <t>CALLE 13 - CARRERA 6 con CALLE 10 - CARRERA 6</t>
  </si>
  <si>
    <t>CALLE 10 - CARRERA 7 con CALLE 13 - CARRERA 7</t>
  </si>
  <si>
    <t>CALLE 13 - CARRERA 7 con CALLE 15 - CARRERA 7</t>
  </si>
  <si>
    <t>CALLE 23 - CARRERA 7 con CALLE 23 - CARRERA 5</t>
  </si>
  <si>
    <t>CALLE 21 - CARRERA 1 con CALLE 21 - CARRERA 2</t>
  </si>
  <si>
    <t>CALLE 21 - CARRERA 2 con CALLE 21 - CARRERA 3</t>
  </si>
  <si>
    <t>CALLE 21 - CARRERA 3 con CALLE 21 - CARRERA 4</t>
  </si>
  <si>
    <t>CALLE 21 - CARRERA 4 con CALLE 21 - CARRERA 5</t>
  </si>
  <si>
    <t>CALLE 21 - CARRERA 5 con CALLE 21 - CARRERA 6</t>
  </si>
  <si>
    <t>CALLE 21 - CARRERA 6 con CALLE 21 - CARRERA 7</t>
  </si>
  <si>
    <t>CALLE 18 - CARRERA 9 con CALLE 18 - CARRERA 1</t>
  </si>
  <si>
    <t>CALLE 19 - CARRERA 1 con CALLE 19 - CARRERA 10</t>
  </si>
  <si>
    <t>CALLE 18 - CARRERA 9 con CALLE 20 - CARRERA 9</t>
  </si>
  <si>
    <t>CALLE 23 - CARRERA 4 con CALLE 21 - CARRERA 4</t>
  </si>
  <si>
    <t>CALLE 21 - CARRERA 4 con CALLE 15 - CARRERA 4</t>
  </si>
  <si>
    <t>CALLE 15 - CARRERA 4 con CALLE 13 - CARRERA 4</t>
  </si>
  <si>
    <t>CALLE 13 - CARRERA 4 con CALLE 11 - CARRERA 4</t>
  </si>
  <si>
    <t>CALLE 15 - CARRERA 3 con CALLE 21 - CARRERA 3</t>
  </si>
  <si>
    <t>CALLE 21 - CARRERA 3 con CALLE 23 - CARRERA 3</t>
  </si>
  <si>
    <t>CALLE 23 - CARRERA 2 con CALLE 21 - CARRERA 2</t>
  </si>
  <si>
    <t>CALLE 21 - CARRERA 2 con CALLE 15 - CARRERA 2</t>
  </si>
  <si>
    <t>CALLE 25 - CARRERA 6 con CALLE 21 - CARRERA 6</t>
  </si>
  <si>
    <t>CALLE 21 - CARRERA 6 con CALLE 15 - CARRERA 6</t>
  </si>
  <si>
    <t>CALLE 23 - CARRERA 2 con CALLE 23 - CARRERA 1</t>
  </si>
  <si>
    <t>CALLE 21 - CARRERA 1 con CALLE 23 - CARRERA 1</t>
  </si>
  <si>
    <t>CALLE 23 - CARRERA 1 con CALLE 25 - CARRERA 1</t>
  </si>
  <si>
    <t>CALLE 25 N - AVENIDA 6A N con CALLE 26 N - AVENIDA 6</t>
  </si>
  <si>
    <t>CALLE 25 N - AVENIDA 6 con CALLE 26 N - AVENIDA 6</t>
  </si>
  <si>
    <t>CALLE 26 N - AVENIDA 6 con CALLE 29 N - AVENIDA 6</t>
  </si>
  <si>
    <t>CALLE 26 N - AVENIDA 6 con CALLE 23D N - AVENIDA 5B N</t>
  </si>
  <si>
    <t>CALLE 23D N - AVENIDA 5B N con CALLE 23A N - AVENIDA 3</t>
  </si>
  <si>
    <t>CALLE 23A N - AVENIDA 3 con CALLE 23A N - AVENIDA 2</t>
  </si>
  <si>
    <t>CALLE 22 N - AVENIDA 2 con CALLE 22 N - AVENIDA 3</t>
  </si>
  <si>
    <t>CALLE 22 N - AVENIDA 3 con CALLE 22 N - AVENIDA 6</t>
  </si>
  <si>
    <t>CALLE 23D N - AVENIDA 5B N con CALLE 23D N - AVENIDA 6</t>
  </si>
  <si>
    <t>CALLE 22 N - AVENIDA 6 con CALLE 23D N - AVENIDA 6</t>
  </si>
  <si>
    <t>CALLE 23D N - AVENIDA 6 con CALLE 25 N - AVENIDA 6</t>
  </si>
  <si>
    <t>CALLE 23D N - AVENIDA 6 con CALLE 23D N - AVENIDA 6A N</t>
  </si>
  <si>
    <t>CALLE 8 - AVENIDA 1 con CALLE 5 - AVENIDA 1</t>
  </si>
  <si>
    <t>CALLE 23A N - AVENIDA 3 con CALLE 22 N - AVENIDA 3</t>
  </si>
  <si>
    <t>CALLE 22 N - AVENIDA 3 con CALLE 21 N - AVENIDA 3</t>
  </si>
  <si>
    <t>CALLE 23D N - AVENIDA 3 con CALLE 23D N - AVENIDA 5B N</t>
  </si>
  <si>
    <t>CALLE 21 N - AVENIDA 4 con CALLE 23D N - AVENIDA 3</t>
  </si>
  <si>
    <t>CALLE 30 N - AVENIDA 3 con CALLE 23D N - AVENIDA 3</t>
  </si>
  <si>
    <t>AVENIDA 3 - GLORIETA TERMINAL con CALLE 23A N - AVENIDA 3</t>
  </si>
  <si>
    <t>CALLE 23D N - AVENIDA 3 con AVENIDA 3 - GLORIETA TERMINAL</t>
  </si>
  <si>
    <t>AVENIDA 3 - GLORIETA TERMINAL con CALLE 30 N - AVENIDA 3</t>
  </si>
  <si>
    <t>CALLE 23 - CARRERA 1 con CALLE 23 - TRONCAL CARRERA 1</t>
  </si>
  <si>
    <t>CALLE 21 N - AVENIDA 8 con CALLE 21 N - AVENIDA 6A N</t>
  </si>
  <si>
    <t>CALLE 21 N - AVENIDA 6A N con CALLE 21 N - AVENIDA 6</t>
  </si>
  <si>
    <t>CALLE 2A - CARRERA 3 con CALLE 2 Oe - CARRERA 3</t>
  </si>
  <si>
    <t>CALLE 2 Oe - CARRERA 3 con CALLE 5 Oe - CARRERA 3</t>
  </si>
  <si>
    <t>CALLE 3 - CARRERA 4 con CALLE 2A - CARRERA 3</t>
  </si>
  <si>
    <t>CALLE 2A  - CARRERA 1 con CALLE 4 - CARRERA 1</t>
  </si>
  <si>
    <t>CALLE 4 - CARRERA 1 con CALLE 5 - CARRERA 1</t>
  </si>
  <si>
    <t>CALLE 5 - AVENIDA 1 con CALLE 4 - AVENIDA 1</t>
  </si>
  <si>
    <t>CALLE 4 - AVENIDA 1 con CALLE 2A - AVENIDA 1</t>
  </si>
  <si>
    <t>CALLE 5 - CARRERA 13 con CALLE 2 - CARRERA 13</t>
  </si>
  <si>
    <t>CALLE 2 - CARRERA 13 con CALLE 1 Oe - CARRERA 13</t>
  </si>
  <si>
    <t>CALLE 1 Oe - CARRERA 13 con CALLE 3 Oe - CARRERA 13</t>
  </si>
  <si>
    <t>CALLE 1 Oe - CARRERA 14 con CALLE 1 Oe - CARRERA 13</t>
  </si>
  <si>
    <t>CALLE 2 - CARRERA 10 con CALLE 2 - CARRERA 13</t>
  </si>
  <si>
    <t>CALLE 2 - CARRERA 13 con CALLE 2 - CARRERA 14</t>
  </si>
  <si>
    <t>CALLE 15 N - AVENIDA 3 con CALLE 12 N - AVENIDA 1</t>
  </si>
  <si>
    <t>CALLE 12 N - AVENIDA 1 con CALLE 8 - AVENIDA 1</t>
  </si>
  <si>
    <t>CALLE 8 N - AVENIDA 4 con CALLE 12 N - AVENIDA 4</t>
  </si>
  <si>
    <t>CALLE 12 N - AVENIDA 4 con CALLE 18 N - AVENIDA 6</t>
  </si>
  <si>
    <t>CALLE 5 - CARRERA 15 con CALLE 5 - CARRERA 23</t>
  </si>
  <si>
    <t>CALLE 5 - CARRERA 25 con CALLE 10 Oe - CARRERA 25</t>
  </si>
  <si>
    <t>CALLE 1 - CARRERA 10 con CALLE 1 - CARRERA 10</t>
  </si>
  <si>
    <t>CARRERA 1A - CARRERA 1 con CALLE 7 Oe - CARRERA 1B</t>
  </si>
  <si>
    <t>CARRERA 1A - CARRERA 1 con CALLE 5 Oe - CARRERA 1</t>
  </si>
  <si>
    <t>CALLE 19 Oe- AVENIDA 4 Oe con AVENIDA 6 Oe - AVENIDA 5 Oe</t>
  </si>
  <si>
    <t>AVENIDA 6 Oe - AVENIDA 5 Oe con CALLE 19 Oe- AVENIDA 4 Oe</t>
  </si>
  <si>
    <t>AVENIDA 5 Oe - AVENIDA 4 Oe con CALLE 19 Oe - AVENIDA 5 Oe</t>
  </si>
  <si>
    <t>CALLE 3 Oe - CARRERA 1 con AVENIDA 4 - AVENIDA 1</t>
  </si>
  <si>
    <t>AVENIDA 4 - AVENIDA 1 con CALLE 8 N - AVENIDA 4</t>
  </si>
  <si>
    <t>CALLE 21 N - AVENIDA 8 con CALLE 8 N - AVENIDA 4</t>
  </si>
  <si>
    <t>CALLE 18 N - AVENIDA 4 con CALLE 18 N - AVENIDA 4</t>
  </si>
  <si>
    <t>CALLE 5 - CARRERA 24 cn CALLE 6 - CARRERA 25n</t>
  </si>
  <si>
    <t>CALLE 5 - CARRERA 22 con CALLE 4 Oe - CARRERA 23</t>
  </si>
  <si>
    <t>Curtosis</t>
  </si>
  <si>
    <t>Media</t>
  </si>
  <si>
    <t>Mediana</t>
  </si>
  <si>
    <t>Medidas de Tendencia Central</t>
  </si>
  <si>
    <t>Medidas de Dispersión</t>
  </si>
  <si>
    <t>Varianza</t>
  </si>
  <si>
    <t>Desviación Estándar</t>
  </si>
  <si>
    <t>Máximo</t>
  </si>
  <si>
    <t>Mínimo</t>
  </si>
  <si>
    <t>Rango</t>
  </si>
  <si>
    <t>Coeficiente de Variación</t>
  </si>
  <si>
    <t>Medidas de Asimetría</t>
  </si>
  <si>
    <t>Total general</t>
  </si>
  <si>
    <t>Cuenta de Nivel_de_S</t>
  </si>
  <si>
    <t>CALLE 44 N - AVENIDA 6 con CALLE 38 N - AVENIDA 6</t>
  </si>
  <si>
    <t>CALLE 15 - CARRERA 15 con CALLE 15 - CARRERA 13</t>
  </si>
  <si>
    <t>CALLE 16 - CARRERA 15 con CALLE 16 - CARRERA 17</t>
  </si>
  <si>
    <t>CALLE 16 - CARRERA 17 con CALLE 16 - CARRERA 18</t>
  </si>
  <si>
    <t>CALLE 9 Oe - CARRERA 1 con CARRERA 2 - CARRERA 1</t>
  </si>
  <si>
    <t>CARRERA 2 - CARRERA 1 con CARRERA 1 Oe - CARRERA 1</t>
  </si>
  <si>
    <t>CARRERA 1 Oe - CARRERA 1 con CARRERA 2 - CARRERA 1</t>
  </si>
  <si>
    <t>CARRERA 2 - CARRERA 1 con CALLE 9 Oe - CARRERA 2</t>
  </si>
  <si>
    <t>AVENIDA 15 Oe - AVENIDA 4 Oe con CALLE 11 Oe - AVENIDA 15 Oe</t>
  </si>
  <si>
    <t>CALLE 11 Oe - AVENIDA 15 Oe con CALLE 23 Oe - AVENIDA 15 Oe</t>
  </si>
  <si>
    <t>CALLE 23 Oe - AVENIDA 15 Oe con CALLE 11 Oe - AVENIDA 15 Oe</t>
  </si>
  <si>
    <t>CALLE 11 Oe - AVENIDA 15 Oe con AVENIDA 15 Oe - AVENIDA 4 Oe</t>
  </si>
  <si>
    <t>CALLE 15 - CARRERA 9 con CALLE 15 - CARRERA 8</t>
  </si>
  <si>
    <t>CALLE 15 - CARRERA 8 con CALLE 15 - CARRERA 7</t>
  </si>
  <si>
    <t>CALLE 15 - CARRERA 7 con CALLE 15 - CARRERA 6</t>
  </si>
  <si>
    <t>CALLE 15 - CARRERA 6 con CALLE 15 - CARRERA 5</t>
  </si>
  <si>
    <t>CALLE 15 - CARRERA 3 con CALLE 15 - CARRERA 2</t>
  </si>
  <si>
    <t>CALLE 15 - CARRERA 2 con CALLE 15 - CARRERA 1</t>
  </si>
  <si>
    <t>CALLE 14 Oe - CARRERA 24G con CALLE 10 Oe - CARRERA 4</t>
  </si>
  <si>
    <t>CALLE 10 Oe - CARRERA 4 con CALLE 14 Oe - CARRERA 24G</t>
  </si>
  <si>
    <t>CALLE 5 - CARRERA 4 con CALLE 5 - CARRERA 9</t>
  </si>
  <si>
    <t>CALLE 15 - CARRERA 1 con CALLE 15 - TRONCAL CARRERA 1</t>
  </si>
  <si>
    <t>CALLE 15 - TRONCAL CARRERA 1 con AVENIDA 2 - AVENIDA 3</t>
  </si>
  <si>
    <t>CALLE 2 Oe - CARRERA 3 con CALLE 3 Oe - CARRERA 1</t>
  </si>
  <si>
    <t>CALLE 4 - CARRERA 1 con CALLE 5 - CARRERA 4</t>
  </si>
  <si>
    <t>CALLE 4 - CARRERA 1 con CALLE 4 - AVENIDA 1</t>
  </si>
  <si>
    <t>CALLE 1 Oe - CARRERA 13 con CALLE 2 - CARRERA 13</t>
  </si>
  <si>
    <t>CALLE 21N - AVENIDA 4 con CALLE 23A N - AVENIDA 3</t>
  </si>
  <si>
    <t>CALLE 5 - CARRERA 44 con CALLE 5 - CARRERA 39</t>
  </si>
  <si>
    <t>CALLE 5 - CARRERA 39 con CALLE 5 - CARRERA 44</t>
  </si>
  <si>
    <t>CALLE 5 - CARRERA 44 con CALLE 5 - CARRERA 50</t>
  </si>
  <si>
    <t>CALLE 5 - CARRERA 50 con CALLE 5 - CARRERA 44</t>
  </si>
  <si>
    <t>CALLE 34 - CARRERA 1 con CALLE 44 - CARRERA 1</t>
  </si>
  <si>
    <t>CALLE 5 - CARRERA 4 con CALLE 5 - CARRERA 1</t>
  </si>
  <si>
    <t>CALLE 5 - AVENIDA 1 con CALLE 5 - CARRERA 4</t>
  </si>
  <si>
    <t>AVENIDA 2 - AVENIDA 3 con CALLE 21 N - AVENIDA 3</t>
  </si>
  <si>
    <t>CALLE 44 - CARRERA 1 con CALLE 34 - CARRERA 1</t>
  </si>
  <si>
    <t>CALLE 13 - CARRERA 8 con CALLE 13 - CARRERA 10</t>
  </si>
  <si>
    <t>CALLE  5 - CARRERA 27 con CALLE 5 - CARRERA 25</t>
  </si>
  <si>
    <t>CALLE 5 - CARRERA 25 con CALLE  5 - CARRERA 27</t>
  </si>
  <si>
    <t>CALLE 33A - CARRERA 15 con CALLE 26 - CARRERA 15</t>
  </si>
  <si>
    <t>CALLE 26 - CARRERA 15 con CALLE 33A - CARRERA 15</t>
  </si>
  <si>
    <t>CALLE 34 - CARRERA 1 con CALLE 31 - CARRERA 1</t>
  </si>
  <si>
    <t>CALLE 31 - CARRERA 1 con CALLE 26 - CARRERA 1</t>
  </si>
  <si>
    <t>CALLE  5 - CARRERA 27 con CALLE 5 - CARRERA 35</t>
  </si>
  <si>
    <t>CALLE 5 - CARRERA 35 con CALLE  5 - CARRERA 27</t>
  </si>
  <si>
    <t>CALLE 5 - CARRERA 39 con CALLE 5 - CARRERA 35</t>
  </si>
  <si>
    <t>CALLE 5 - CARRERA 35 con CALLE 5 - CARRERA 39</t>
  </si>
  <si>
    <t>CALLE 5 - CARRERA 9 con CALLE 5 - CARRERA 4</t>
  </si>
  <si>
    <t>CALLE 5 - CARRERA 10 con CALLE 5 - CARRERA 9</t>
  </si>
  <si>
    <t>CALLE 13 - CARRERA 10 con CALLE 13 - CARRERA 13</t>
  </si>
  <si>
    <t>CALLE 13 - CARRERA 13 con CALLE 13 - CARRERA 15</t>
  </si>
  <si>
    <t>CALLE 13 - CARRERA 4 con CALLE 13 - CARRERA 5</t>
  </si>
  <si>
    <t>CALLE 13 - CARRERA 5 con CALLE 13 - CARRERA 6</t>
  </si>
  <si>
    <t>CALLE 13 - CARRERA 6 con CALLE 13 - CARRERA 7</t>
  </si>
  <si>
    <t>CALLE 13 - CARRERA 7 con CALLE 13 - CARRERA 8</t>
  </si>
  <si>
    <t>CALLE 22 N - AVENIDA 3 con CALLE 23A N - AVENIDA 3</t>
  </si>
  <si>
    <t>CALLE 21 N - AVENIDA 3 con CALLE 22 N - AVENIDA 3</t>
  </si>
  <si>
    <t>CALLE 23A N - AVENIDA 3 con AVENIDA 3 - GLORIETA TERMINAL</t>
  </si>
  <si>
    <t>CALLE 15 - TRONCAL CARRERA 1 con CARRERA 1</t>
  </si>
  <si>
    <t>CALLE 23 - TRONCAL CARRERA 1 con CALLE 21 - TRONCAL CARRERA 1</t>
  </si>
  <si>
    <t>CARRERA 1 con CALLE 13 - CARRERA 4</t>
  </si>
  <si>
    <t>AVENIDA 2 - AVENIDA 3 con CALLE 15 - TRONCAL CARRERA 1</t>
  </si>
  <si>
    <t>CALLE 21 - TRONCAL CARRERA 1 con CALLE 15 - TRONCAL CARRERA 1</t>
  </si>
  <si>
    <t>CALLE 21 N - AVENIDA 4 con CALLE 23A N - AVENIDA 3</t>
  </si>
  <si>
    <t>CALLE 26 - CARRERA 1 con CALLE 23 - TRONCAL CARRERA 1</t>
  </si>
  <si>
    <t>CALLE 15 - TRONCAL CARRERA 1 con CALLE 20 - CARRERA 1</t>
  </si>
  <si>
    <t>CALLE 44 - CARRERA 5 con CALLE 34 - CARRERA 5</t>
  </si>
  <si>
    <t>CALLE 34 - CARRERA 8 con CALLE 26 - CARRERA 8</t>
  </si>
  <si>
    <t>CALLE 34 - CARRERA 5 con CALLE 44 - CARRERA 5</t>
  </si>
  <si>
    <t>CALLE 34 - CARRERA 5 con CALLE 34 - CARRERA 8</t>
  </si>
  <si>
    <t>CALLE 26 - CARRERA 5 con CALLE 34 - CARRERA 5</t>
  </si>
  <si>
    <t>CALLE 16 - CARRERA 18 con CALLE 16 - CARRERA 17</t>
  </si>
  <si>
    <t>CALLE 26 - CARRERA 10 con CALLE 33A - CARRERA 10</t>
  </si>
  <si>
    <t>CALLE 33A - CARRERA 10 con CALLE 39 - CARRERA 10</t>
  </si>
  <si>
    <t>CALLE 39 - CARRERA 10 con CALLE 39 - CARRERA 8</t>
  </si>
  <si>
    <t>CALLE 25 - CARRERA 5 con CALLE 26 - CARRERA 5</t>
  </si>
  <si>
    <t>CALLE 16 - CARRERA 17 con CALLE 15 - CARRERA 15</t>
  </si>
  <si>
    <t>CALLE 15 - CARRERA 1 con CARRERA 1</t>
  </si>
  <si>
    <t>AVENIDA 3 - GLORIETA TERMINAL con CALLE 25 - AVENIDA 2</t>
  </si>
  <si>
    <t>CALLE 22 N - AVENIDA 6A N con CALLE 21 N - AVENIDA 6A N</t>
  </si>
  <si>
    <t>CALLE 12 N - AVENIDA 1 con CALLE 12 N - AVENIDA 4</t>
  </si>
  <si>
    <t>CALLE 25 - CARRERA 1 con CALLE 25 - CARRERA 3</t>
  </si>
  <si>
    <t>CALLE 25 - AVENIDA 2 con CALLE 25 - CARRERA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</si>
</sst>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2" formatCode="0.000"/>
    <numFmt numFmtId="173" formatCode="0.000000000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0"/>
      <name val="Arial"/>
      <family val="2"/>
    </font>
    <font>
      <sz val="12"/>
      <color theme="0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-0.24997711111789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1">
    <xf numFmtId="0" fontId="0" fillId="0" borderId="0" xfId="0"/>
    <xf numFmtId="0" fontId="18" fillId="33" borderId="0" xfId="0" applyFont="1" applyFill="1"/>
    <xf numFmtId="0" fontId="19" fillId="33" borderId="0" xfId="0" applyFont="1" applyFill="1"/>
    <xf numFmtId="0" fontId="20" fillId="0" borderId="0" xfId="0" applyFont="1"/>
    <xf numFmtId="0" fontId="21" fillId="0" borderId="0" xfId="0" applyFont="1"/>
    <xf numFmtId="10" fontId="21" fillId="0" borderId="0" xfId="1" applyNumberFormat="1" applyFont="1"/>
    <xf numFmtId="172" fontId="21" fillId="0" borderId="0" xfId="0" applyNumberFormat="1" applyFont="1"/>
    <xf numFmtId="0" fontId="21" fillId="0" borderId="0" xfId="0" pivotButton="1" applyFont="1"/>
    <xf numFmtId="0" fontId="21" fillId="0" borderId="0" xfId="0" applyNumberFormat="1" applyFont="1"/>
    <xf numFmtId="0" fontId="0" fillId="0" borderId="0" xfId="0"/>
    <xf numFmtId="1" fontId="0" fillId="0" borderId="0" xfId="0" applyNumberFormat="1"/>
    <xf numFmtId="173" fontId="0" fillId="0" borderId="0" xfId="0" applyNumberFormat="1"/>
    <xf numFmtId="0" fontId="0" fillId="0" borderId="0" xfId="0"/>
    <xf numFmtId="1" fontId="0" fillId="0" borderId="0" xfId="0" applyNumberFormat="1"/>
    <xf numFmtId="173" fontId="0" fillId="0" borderId="0" xfId="0" applyNumberFormat="1"/>
    <xf numFmtId="0" fontId="0" fillId="0" borderId="0" xfId="0"/>
    <xf numFmtId="1" fontId="0" fillId="0" borderId="0" xfId="0" applyNumberFormat="1"/>
    <xf numFmtId="173" fontId="0" fillId="0" borderId="0" xfId="0" applyNumberFormat="1"/>
    <xf numFmtId="0" fontId="0" fillId="0" borderId="0" xfId="0"/>
    <xf numFmtId="1" fontId="0" fillId="0" borderId="0" xfId="0" applyNumberFormat="1"/>
    <xf numFmtId="173" fontId="0" fillId="0" borderId="0" xfId="0" applyNumberFormat="1"/>
  </cellXfs>
  <cellStyles count="43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Neutral" xfId="9" builtinId="28" customBuiltin="1"/>
    <cellStyle name="Normal" xfId="0" builtinId="0"/>
    <cellStyle name="Notas" xfId="16" builtinId="10" customBuiltin="1"/>
    <cellStyle name="Porcentaje" xfId="1" builtinId="5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246"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numFmt numFmtId="173" formatCode="0.00000000000"/>
    </dxf>
    <dxf>
      <numFmt numFmtId="173" formatCode="0.00000000000"/>
    </dxf>
    <dxf>
      <numFmt numFmtId="1" formatCode="0"/>
    </dxf>
    <dxf>
      <numFmt numFmtId="173" formatCode="0.00000000000"/>
    </dxf>
    <dxf>
      <numFmt numFmtId="173" formatCode="0.00000000000"/>
    </dxf>
    <dxf>
      <numFmt numFmtId="1" formatCode="0"/>
    </dxf>
    <dxf>
      <numFmt numFmtId="1" formatCode="0"/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numFmt numFmtId="173" formatCode="0.00000000000"/>
    </dxf>
    <dxf>
      <numFmt numFmtId="1" formatCode="0"/>
    </dxf>
    <dxf>
      <numFmt numFmtId="173" formatCode="0.00000000000"/>
    </dxf>
    <dxf>
      <numFmt numFmtId="173" formatCode="0.00000000000"/>
    </dxf>
    <dxf>
      <numFmt numFmtId="1" formatCode="0"/>
    </dxf>
    <dxf>
      <numFmt numFmtId="1" formatCode="0"/>
    </dxf>
    <dxf>
      <numFmt numFmtId="173" formatCode="0.00000000000"/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numFmt numFmtId="173" formatCode="0.00000000000"/>
    </dxf>
    <dxf>
      <numFmt numFmtId="1" formatCode="0"/>
    </dxf>
    <dxf>
      <numFmt numFmtId="173" formatCode="0.00000000000"/>
    </dxf>
    <dxf>
      <numFmt numFmtId="173" formatCode="0.00000000000"/>
    </dxf>
    <dxf>
      <numFmt numFmtId="1" formatCode="0"/>
    </dxf>
    <dxf>
      <numFmt numFmtId="1" formatCode="0"/>
    </dxf>
    <dxf>
      <numFmt numFmtId="173" formatCode="0.00000000000"/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numFmt numFmtId="173" formatCode="0.00000000000"/>
    </dxf>
    <dxf>
      <numFmt numFmtId="1" formatCode="0"/>
    </dxf>
    <dxf>
      <numFmt numFmtId="173" formatCode="0.00000000000"/>
    </dxf>
    <dxf>
      <numFmt numFmtId="173" formatCode="0.00000000000"/>
    </dxf>
    <dxf>
      <numFmt numFmtId="1" formatCode="0"/>
    </dxf>
    <dxf>
      <numFmt numFmtId="1" formatCode="0"/>
    </dxf>
    <dxf>
      <numFmt numFmtId="173" formatCode="0.00000000000"/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numFmt numFmtId="173" formatCode="0.00000000000"/>
    </dxf>
    <dxf>
      <numFmt numFmtId="1" formatCode="0"/>
    </dxf>
    <dxf>
      <numFmt numFmtId="173" formatCode="0.00000000000"/>
    </dxf>
    <dxf>
      <numFmt numFmtId="173" formatCode="0.00000000000"/>
    </dxf>
    <dxf>
      <numFmt numFmtId="1" formatCode="0"/>
    </dxf>
    <dxf>
      <numFmt numFmtId="1" formatCode="0"/>
    </dxf>
    <dxf>
      <numFmt numFmtId="173" formatCode="0.00000000000"/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numFmt numFmtId="173" formatCode="0.00000000000"/>
    </dxf>
    <dxf>
      <numFmt numFmtId="173" formatCode="0.00000000000"/>
    </dxf>
    <dxf>
      <numFmt numFmtId="1" formatCode="0"/>
    </dxf>
    <dxf>
      <numFmt numFmtId="173" formatCode="0.00000000000"/>
    </dxf>
    <dxf>
      <numFmt numFmtId="173" formatCode="0.00000000000"/>
    </dxf>
    <dxf>
      <numFmt numFmtId="1" formatCode="0"/>
    </dxf>
    <dxf>
      <numFmt numFmtId="1" formatCode="0"/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13" Type="http://schemas.openxmlformats.org/officeDocument/2006/relationships/pivotCacheDefinition" Target="pivotCache/pivotCacheDefinition6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5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4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pivotCacheDefinition" Target="pivotCache/pivotCacheDefinition3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2.xml"/><Relationship Id="rId14" Type="http://schemas.openxmlformats.org/officeDocument/2006/relationships/pivotCacheDefinition" Target="pivotCache/pivotCacheDefinition7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[Estadísticas.xlsx]AUTO!TablaDinámica1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NDS POR</a:t>
            </a:r>
            <a:r>
              <a:rPr lang="en-US" baseline="0"/>
              <a:t> ARCOS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circle"/>
          <c:size val="6"/>
        </c:marke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bestFit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rgbClr val="C0000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"/>
        <c:spPr>
          <a:solidFill>
            <a:srgbClr val="FF000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3"/>
        <c:spPr>
          <a:solidFill>
            <a:srgbClr val="FFC00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4"/>
        <c:spPr>
          <a:solidFill>
            <a:srgbClr val="FFFF0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5"/>
        <c:spPr>
          <a:solidFill>
            <a:srgbClr val="92D05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6"/>
        <c:spPr>
          <a:solidFill>
            <a:schemeClr val="accent6">
              <a:lumMod val="75000"/>
            </a:schemeClr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</c:pivotFmts>
    <c:plotArea>
      <c:layout/>
      <c:pieChart>
        <c:varyColors val="1"/>
        <c:ser>
          <c:idx val="0"/>
          <c:order val="0"/>
          <c:tx>
            <c:strRef>
              <c:f>AUTO!$I$17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6-C867-4ACD-A604-3924BAE5FC1C}"/>
              </c:ext>
            </c:extLst>
          </c:dPt>
          <c:dPt>
            <c:idx val="1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C867-4ACD-A604-3924BAE5FC1C}"/>
              </c:ext>
            </c:extLst>
          </c:dPt>
          <c:dPt>
            <c:idx val="2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4-C867-4ACD-A604-3924BAE5FC1C}"/>
              </c:ext>
            </c:extLst>
          </c:dPt>
          <c:dPt>
            <c:idx val="3"/>
            <c:bubble3D val="0"/>
            <c:spPr>
              <a:solidFill>
                <a:srgbClr val="FFC000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C867-4ACD-A604-3924BAE5FC1C}"/>
              </c:ext>
            </c:extLst>
          </c:dPt>
          <c:dPt>
            <c:idx val="4"/>
            <c:bubble3D val="0"/>
            <c:spPr>
              <a:solidFill>
                <a:srgbClr val="FF0000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2-C867-4ACD-A604-3924BAE5FC1C}"/>
              </c:ext>
            </c:extLst>
          </c:dPt>
          <c:dPt>
            <c:idx val="5"/>
            <c:bubble3D val="0"/>
            <c:spPr>
              <a:solidFill>
                <a:srgbClr val="C00000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C867-4ACD-A604-3924BAE5FC1C}"/>
              </c:ext>
            </c:extLst>
          </c:dPt>
          <c:dLbls>
            <c:spPr>
              <a:pattFill prst="pct75">
                <a:fgClr>
                  <a:sysClr val="windowText" lastClr="000000">
                    <a:lumMod val="75000"/>
                    <a:lumOff val="25000"/>
                  </a:sysClr>
                </a:fgClr>
                <a:bgClr>
                  <a:sysClr val="windowText" lastClr="000000">
                    <a:lumMod val="65000"/>
                    <a:lumOff val="35000"/>
                  </a:sys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AUTO!$H$18:$H$24</c:f>
              <c:strCache>
                <c:ptCount val="6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</c:strCache>
            </c:strRef>
          </c:cat>
          <c:val>
            <c:numRef>
              <c:f>AUTO!$I$18:$I$24</c:f>
              <c:numCache>
                <c:formatCode>General</c:formatCode>
                <c:ptCount val="6"/>
                <c:pt idx="0">
                  <c:v>2</c:v>
                </c:pt>
                <c:pt idx="1">
                  <c:v>12</c:v>
                </c:pt>
                <c:pt idx="2">
                  <c:v>85</c:v>
                </c:pt>
                <c:pt idx="3">
                  <c:v>80</c:v>
                </c:pt>
                <c:pt idx="4">
                  <c:v>51</c:v>
                </c:pt>
                <c:pt idx="5">
                  <c:v>126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67-4ACD-A604-3924BAE5FC1C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[Estadísticas.xlsx]MOTO!TablaDinámica1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NDS POR</a:t>
            </a:r>
            <a:r>
              <a:rPr lang="en-US" baseline="0"/>
              <a:t> ARCOS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circle"/>
          <c:size val="6"/>
        </c:marke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bestFit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rgbClr val="C0000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"/>
        <c:spPr>
          <a:solidFill>
            <a:srgbClr val="FF000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3"/>
        <c:spPr>
          <a:solidFill>
            <a:srgbClr val="FFC00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4"/>
        <c:spPr>
          <a:solidFill>
            <a:srgbClr val="FFFF0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5"/>
        <c:spPr>
          <a:solidFill>
            <a:srgbClr val="92D05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6"/>
        <c:spPr>
          <a:solidFill>
            <a:schemeClr val="accent6">
              <a:lumMod val="75000"/>
            </a:schemeClr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7"/>
        <c:spPr>
          <a:solidFill>
            <a:schemeClr val="accent1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numFmt formatCode="0.00%" sourceLinked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bestFit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6">
              <a:lumMod val="75000"/>
            </a:schemeClr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9"/>
        <c:spPr>
          <a:solidFill>
            <a:srgbClr val="92D05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0"/>
        <c:spPr>
          <a:solidFill>
            <a:srgbClr val="FFFF0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1"/>
        <c:spPr>
          <a:solidFill>
            <a:srgbClr val="FFC00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2"/>
        <c:spPr>
          <a:solidFill>
            <a:srgbClr val="FF000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3"/>
        <c:spPr>
          <a:solidFill>
            <a:srgbClr val="C0000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</c:pivotFmts>
    <c:plotArea>
      <c:layout/>
      <c:pieChart>
        <c:varyColors val="1"/>
        <c:ser>
          <c:idx val="0"/>
          <c:order val="0"/>
          <c:tx>
            <c:strRef>
              <c:f>MOTO!$I$17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65DB-4CDD-9E20-E07BE2221925}"/>
              </c:ext>
            </c:extLst>
          </c:dPt>
          <c:dPt>
            <c:idx val="1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65DB-4CDD-9E20-E07BE2221925}"/>
              </c:ext>
            </c:extLst>
          </c:dPt>
          <c:dPt>
            <c:idx val="2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65DB-4CDD-9E20-E07BE2221925}"/>
              </c:ext>
            </c:extLst>
          </c:dPt>
          <c:dPt>
            <c:idx val="3"/>
            <c:bubble3D val="0"/>
            <c:spPr>
              <a:solidFill>
                <a:srgbClr val="FFC000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65DB-4CDD-9E20-E07BE2221925}"/>
              </c:ext>
            </c:extLst>
          </c:dPt>
          <c:dPt>
            <c:idx val="4"/>
            <c:bubble3D val="0"/>
            <c:spPr>
              <a:solidFill>
                <a:srgbClr val="FF0000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65DB-4CDD-9E20-E07BE2221925}"/>
              </c:ext>
            </c:extLst>
          </c:dPt>
          <c:dPt>
            <c:idx val="5"/>
            <c:bubble3D val="0"/>
            <c:spPr>
              <a:solidFill>
                <a:srgbClr val="C00000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65DB-4CDD-9E20-E07BE2221925}"/>
              </c:ext>
            </c:extLst>
          </c:dPt>
          <c:dLbls>
            <c:numFmt formatCode="0.00%" sourceLinked="0"/>
            <c:spPr>
              <a:pattFill prst="pct75">
                <a:fgClr>
                  <a:sysClr val="windowText" lastClr="000000">
                    <a:lumMod val="75000"/>
                    <a:lumOff val="25000"/>
                  </a:sysClr>
                </a:fgClr>
                <a:bgClr>
                  <a:sysClr val="windowText" lastClr="000000">
                    <a:lumMod val="65000"/>
                    <a:lumOff val="35000"/>
                  </a:sys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MOTO!$H$18:$H$24</c:f>
              <c:strCache>
                <c:ptCount val="6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</c:strCache>
            </c:strRef>
          </c:cat>
          <c:val>
            <c:numRef>
              <c:f>MOTO!$I$18:$I$24</c:f>
              <c:numCache>
                <c:formatCode>General</c:formatCode>
                <c:ptCount val="6"/>
                <c:pt idx="0">
                  <c:v>1</c:v>
                </c:pt>
                <c:pt idx="1">
                  <c:v>8</c:v>
                </c:pt>
                <c:pt idx="2">
                  <c:v>71</c:v>
                </c:pt>
                <c:pt idx="3">
                  <c:v>103</c:v>
                </c:pt>
                <c:pt idx="4">
                  <c:v>80</c:v>
                </c:pt>
                <c:pt idx="5">
                  <c:v>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5DB-4CDD-9E20-E07BE2221925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[Estadísticas.xlsx]MIO A!TablaDinámica1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NDS POR</a:t>
            </a:r>
            <a:r>
              <a:rPr lang="en-US" baseline="0"/>
              <a:t> ARCOS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circle"/>
          <c:size val="6"/>
        </c:marke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bestFit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rgbClr val="C0000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"/>
        <c:spPr>
          <a:solidFill>
            <a:srgbClr val="FF000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3"/>
        <c:spPr>
          <a:solidFill>
            <a:srgbClr val="FFC00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4"/>
        <c:spPr>
          <a:solidFill>
            <a:srgbClr val="FFFF0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5"/>
        <c:spPr>
          <a:solidFill>
            <a:srgbClr val="92D05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6"/>
        <c:spPr>
          <a:solidFill>
            <a:schemeClr val="accent6">
              <a:lumMod val="75000"/>
            </a:schemeClr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7"/>
        <c:spPr>
          <a:solidFill>
            <a:schemeClr val="accent1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bestFit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6">
              <a:lumMod val="75000"/>
            </a:schemeClr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9"/>
        <c:spPr>
          <a:solidFill>
            <a:srgbClr val="92D05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0"/>
        <c:spPr>
          <a:solidFill>
            <a:srgbClr val="FFFF0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1"/>
        <c:spPr>
          <a:solidFill>
            <a:srgbClr val="FFC00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2"/>
        <c:spPr>
          <a:solidFill>
            <a:srgbClr val="FF000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3"/>
        <c:spPr>
          <a:solidFill>
            <a:srgbClr val="C0000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4"/>
        <c:spPr>
          <a:solidFill>
            <a:schemeClr val="accent1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numFmt formatCode="0.00%" sourceLinked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bestFit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6">
              <a:lumMod val="75000"/>
            </a:schemeClr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6"/>
        <c:spPr>
          <a:solidFill>
            <a:srgbClr val="92D05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7"/>
        <c:spPr>
          <a:solidFill>
            <a:srgbClr val="FFFF0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8"/>
        <c:spPr>
          <a:solidFill>
            <a:srgbClr val="FFC00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9"/>
        <c:spPr>
          <a:solidFill>
            <a:srgbClr val="FF000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0"/>
        <c:spPr>
          <a:solidFill>
            <a:srgbClr val="C0000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</c:pivotFmts>
    <c:plotArea>
      <c:layout/>
      <c:pieChart>
        <c:varyColors val="1"/>
        <c:ser>
          <c:idx val="0"/>
          <c:order val="0"/>
          <c:tx>
            <c:strRef>
              <c:f>'MIO A'!$I$17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9819-49D7-86DF-F0B87378A850}"/>
              </c:ext>
            </c:extLst>
          </c:dPt>
          <c:dPt>
            <c:idx val="1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9819-49D7-86DF-F0B87378A850}"/>
              </c:ext>
            </c:extLst>
          </c:dPt>
          <c:dPt>
            <c:idx val="2"/>
            <c:bubble3D val="0"/>
            <c:spPr>
              <a:solidFill>
                <a:srgbClr val="FFC000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9819-49D7-86DF-F0B87378A850}"/>
              </c:ext>
            </c:extLst>
          </c:dPt>
          <c:dPt>
            <c:idx val="3"/>
            <c:bubble3D val="0"/>
            <c:spPr>
              <a:solidFill>
                <a:srgbClr val="FF0000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9819-49D7-86DF-F0B87378A850}"/>
              </c:ext>
            </c:extLst>
          </c:dPt>
          <c:dPt>
            <c:idx val="4"/>
            <c:bubble3D val="0"/>
            <c:spPr>
              <a:solidFill>
                <a:srgbClr val="C00000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9819-49D7-86DF-F0B87378A850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9819-49D7-86DF-F0B87378A850}"/>
              </c:ext>
            </c:extLst>
          </c:dPt>
          <c:dLbls>
            <c:numFmt formatCode="0.00%" sourceLinked="0"/>
            <c:spPr>
              <a:pattFill prst="pct75">
                <a:fgClr>
                  <a:sysClr val="windowText" lastClr="000000">
                    <a:lumMod val="75000"/>
                    <a:lumOff val="25000"/>
                  </a:sysClr>
                </a:fgClr>
                <a:bgClr>
                  <a:sysClr val="windowText" lastClr="000000">
                    <a:lumMod val="65000"/>
                    <a:lumOff val="35000"/>
                  </a:sys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'MIO A'!$H$18:$H$23</c:f>
              <c:strCache>
                <c:ptCount val="5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</c:strCache>
            </c:strRef>
          </c:cat>
          <c:val>
            <c:numRef>
              <c:f>'MIO A'!$I$18:$I$23</c:f>
              <c:numCache>
                <c:formatCode>General</c:formatCode>
                <c:ptCount val="5"/>
                <c:pt idx="0">
                  <c:v>1</c:v>
                </c:pt>
                <c:pt idx="1">
                  <c:v>11</c:v>
                </c:pt>
                <c:pt idx="2">
                  <c:v>20</c:v>
                </c:pt>
                <c:pt idx="3">
                  <c:v>27</c:v>
                </c:pt>
                <c:pt idx="4">
                  <c:v>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9819-49D7-86DF-F0B87378A850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[Estadísticas.xlsx]MIO E!TablaDinámica1</c:name>
    <c:fmtId val="3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NDS POR</a:t>
            </a:r>
            <a:r>
              <a:rPr lang="en-US" baseline="0"/>
              <a:t> ARCOS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circle"/>
          <c:size val="6"/>
        </c:marke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bestFit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rgbClr val="C0000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"/>
        <c:spPr>
          <a:solidFill>
            <a:srgbClr val="FF000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3"/>
        <c:spPr>
          <a:solidFill>
            <a:srgbClr val="FFC00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4"/>
        <c:spPr>
          <a:solidFill>
            <a:srgbClr val="FFFF0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5"/>
        <c:spPr>
          <a:solidFill>
            <a:srgbClr val="92D05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6"/>
        <c:spPr>
          <a:solidFill>
            <a:schemeClr val="accent6">
              <a:lumMod val="75000"/>
            </a:schemeClr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7"/>
        <c:spPr>
          <a:solidFill>
            <a:schemeClr val="accent1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bestFit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6">
              <a:lumMod val="75000"/>
            </a:schemeClr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9"/>
        <c:spPr>
          <a:solidFill>
            <a:srgbClr val="92D05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0"/>
        <c:spPr>
          <a:solidFill>
            <a:srgbClr val="FFFF0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1"/>
        <c:spPr>
          <a:solidFill>
            <a:srgbClr val="FFC00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2"/>
        <c:spPr>
          <a:solidFill>
            <a:srgbClr val="FF000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3"/>
        <c:spPr>
          <a:solidFill>
            <a:srgbClr val="C0000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4"/>
        <c:spPr>
          <a:solidFill>
            <a:schemeClr val="accent1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numFmt formatCode="0.00%" sourceLinked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bestFit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6">
              <a:lumMod val="75000"/>
            </a:schemeClr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6"/>
        <c:spPr>
          <a:solidFill>
            <a:srgbClr val="92D05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7"/>
        <c:spPr>
          <a:solidFill>
            <a:srgbClr val="FFFF0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8"/>
        <c:spPr>
          <a:solidFill>
            <a:srgbClr val="FFC00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9"/>
        <c:spPr>
          <a:solidFill>
            <a:srgbClr val="FF000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0"/>
        <c:spPr>
          <a:solidFill>
            <a:srgbClr val="C0000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1"/>
        <c:spPr>
          <a:solidFill>
            <a:schemeClr val="accent1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numFmt formatCode="0.00%" sourceLinked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bestFit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rgbClr val="92D05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3"/>
        <c:spPr>
          <a:solidFill>
            <a:srgbClr val="FFFF0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4"/>
        <c:spPr>
          <a:solidFill>
            <a:srgbClr val="FFC00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5"/>
        <c:spPr>
          <a:solidFill>
            <a:srgbClr val="FF000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6"/>
        <c:spPr>
          <a:solidFill>
            <a:srgbClr val="C0000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7"/>
        <c:spPr>
          <a:solidFill>
            <a:schemeClr val="accent6">
              <a:lumMod val="75000"/>
            </a:schemeClr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</c:pivotFmts>
    <c:plotArea>
      <c:layout/>
      <c:pieChart>
        <c:varyColors val="1"/>
        <c:ser>
          <c:idx val="0"/>
          <c:order val="0"/>
          <c:tx>
            <c:strRef>
              <c:f>'MIO E'!$I$17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8091-4543-B681-B7C473036BE9}"/>
              </c:ext>
            </c:extLst>
          </c:dPt>
          <c:dPt>
            <c:idx val="1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8091-4543-B681-B7C473036BE9}"/>
              </c:ext>
            </c:extLst>
          </c:dPt>
          <c:dPt>
            <c:idx val="2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8091-4543-B681-B7C473036BE9}"/>
              </c:ext>
            </c:extLst>
          </c:dPt>
          <c:dPt>
            <c:idx val="3"/>
            <c:bubble3D val="0"/>
            <c:spPr>
              <a:solidFill>
                <a:srgbClr val="FFC000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8091-4543-B681-B7C473036BE9}"/>
              </c:ext>
            </c:extLst>
          </c:dPt>
          <c:dPt>
            <c:idx val="4"/>
            <c:bubble3D val="0"/>
            <c:spPr>
              <a:solidFill>
                <a:srgbClr val="FF0000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8091-4543-B681-B7C473036BE9}"/>
              </c:ext>
            </c:extLst>
          </c:dPt>
          <c:dPt>
            <c:idx val="5"/>
            <c:bubble3D val="0"/>
            <c:spPr>
              <a:solidFill>
                <a:srgbClr val="C00000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8091-4543-B681-B7C473036BE9}"/>
              </c:ext>
            </c:extLst>
          </c:dPt>
          <c:dLbls>
            <c:numFmt formatCode="0.00%" sourceLinked="0"/>
            <c:spPr>
              <a:pattFill prst="pct75">
                <a:fgClr>
                  <a:sysClr val="windowText" lastClr="000000">
                    <a:lumMod val="75000"/>
                    <a:lumOff val="25000"/>
                  </a:sysClr>
                </a:fgClr>
                <a:bgClr>
                  <a:sysClr val="windowText" lastClr="000000">
                    <a:lumMod val="65000"/>
                    <a:lumOff val="35000"/>
                  </a:sys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'MIO E'!$H$18:$H$24</c:f>
              <c:strCache>
                <c:ptCount val="6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</c:strCache>
            </c:strRef>
          </c:cat>
          <c:val>
            <c:numRef>
              <c:f>'MIO E'!$I$18:$I$24</c:f>
              <c:numCache>
                <c:formatCode>General</c:formatCode>
                <c:ptCount val="6"/>
                <c:pt idx="0">
                  <c:v>5</c:v>
                </c:pt>
                <c:pt idx="1">
                  <c:v>20</c:v>
                </c:pt>
                <c:pt idx="2">
                  <c:v>30</c:v>
                </c:pt>
                <c:pt idx="3">
                  <c:v>17</c:v>
                </c:pt>
                <c:pt idx="4">
                  <c:v>7</c:v>
                </c:pt>
                <c:pt idx="5">
                  <c:v>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8091-4543-B681-B7C473036BE9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[Estadísticas.xlsx]MIO P!TablaDinámica1</c:name>
    <c:fmtId val="4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NDS POR</a:t>
            </a:r>
            <a:r>
              <a:rPr lang="en-US" baseline="0"/>
              <a:t> ARCOS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circle"/>
          <c:size val="6"/>
        </c:marke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bestFit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rgbClr val="C0000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"/>
        <c:spPr>
          <a:solidFill>
            <a:srgbClr val="FF000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3"/>
        <c:spPr>
          <a:solidFill>
            <a:srgbClr val="FFC00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4"/>
        <c:spPr>
          <a:solidFill>
            <a:srgbClr val="FFFF0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5"/>
        <c:spPr>
          <a:solidFill>
            <a:srgbClr val="92D05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6"/>
        <c:spPr>
          <a:solidFill>
            <a:schemeClr val="accent6">
              <a:lumMod val="75000"/>
            </a:schemeClr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7"/>
        <c:spPr>
          <a:solidFill>
            <a:schemeClr val="accent1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bestFit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6">
              <a:lumMod val="75000"/>
            </a:schemeClr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9"/>
        <c:spPr>
          <a:solidFill>
            <a:srgbClr val="92D05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0"/>
        <c:spPr>
          <a:solidFill>
            <a:srgbClr val="FFFF0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1"/>
        <c:spPr>
          <a:solidFill>
            <a:srgbClr val="FFC00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2"/>
        <c:spPr>
          <a:solidFill>
            <a:srgbClr val="FF000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3"/>
        <c:spPr>
          <a:solidFill>
            <a:srgbClr val="C0000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4"/>
        <c:spPr>
          <a:solidFill>
            <a:schemeClr val="accent1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numFmt formatCode="0.00%" sourceLinked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bestFit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6">
              <a:lumMod val="75000"/>
            </a:schemeClr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6"/>
        <c:spPr>
          <a:solidFill>
            <a:srgbClr val="92D05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7"/>
        <c:spPr>
          <a:solidFill>
            <a:srgbClr val="FFFF0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8"/>
        <c:spPr>
          <a:solidFill>
            <a:srgbClr val="FFC00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9"/>
        <c:spPr>
          <a:solidFill>
            <a:srgbClr val="FF000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0"/>
        <c:spPr>
          <a:solidFill>
            <a:srgbClr val="C0000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1"/>
        <c:spPr>
          <a:solidFill>
            <a:schemeClr val="accent1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numFmt formatCode="0.00%" sourceLinked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bestFit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rgbClr val="92D05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3"/>
        <c:spPr>
          <a:solidFill>
            <a:srgbClr val="FFFF0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4"/>
        <c:spPr>
          <a:solidFill>
            <a:srgbClr val="FFC00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5"/>
        <c:spPr>
          <a:solidFill>
            <a:srgbClr val="FF000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6"/>
        <c:spPr>
          <a:solidFill>
            <a:srgbClr val="C0000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7"/>
        <c:spPr>
          <a:solidFill>
            <a:schemeClr val="accent1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numFmt formatCode="0.00%" sourceLinked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bestFit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spPr>
          <a:solidFill>
            <a:srgbClr val="92D05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9"/>
        <c:spPr>
          <a:solidFill>
            <a:srgbClr val="FFFF0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30"/>
        <c:spPr>
          <a:solidFill>
            <a:srgbClr val="FFC00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31"/>
        <c:spPr>
          <a:solidFill>
            <a:srgbClr val="FF000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32"/>
        <c:spPr>
          <a:solidFill>
            <a:srgbClr val="C0000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</c:pivotFmts>
    <c:plotArea>
      <c:layout/>
      <c:pieChart>
        <c:varyColors val="1"/>
        <c:ser>
          <c:idx val="0"/>
          <c:order val="0"/>
          <c:tx>
            <c:strRef>
              <c:f>'MIO P'!$I$17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C623-485A-BCAE-5394AE4341FB}"/>
              </c:ext>
            </c:extLst>
          </c:dPt>
          <c:dPt>
            <c:idx val="1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C623-485A-BCAE-5394AE4341FB}"/>
              </c:ext>
            </c:extLst>
          </c:dPt>
          <c:dPt>
            <c:idx val="2"/>
            <c:bubble3D val="0"/>
            <c:spPr>
              <a:solidFill>
                <a:srgbClr val="FFC000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C623-485A-BCAE-5394AE4341FB}"/>
              </c:ext>
            </c:extLst>
          </c:dPt>
          <c:dPt>
            <c:idx val="3"/>
            <c:bubble3D val="0"/>
            <c:spPr>
              <a:solidFill>
                <a:srgbClr val="FF0000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C623-485A-BCAE-5394AE4341FB}"/>
              </c:ext>
            </c:extLst>
          </c:dPt>
          <c:dPt>
            <c:idx val="4"/>
            <c:bubble3D val="0"/>
            <c:spPr>
              <a:solidFill>
                <a:srgbClr val="C00000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C623-485A-BCAE-5394AE4341FB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C623-485A-BCAE-5394AE4341FB}"/>
              </c:ext>
            </c:extLst>
          </c:dPt>
          <c:dLbls>
            <c:numFmt formatCode="0.00%" sourceLinked="0"/>
            <c:spPr>
              <a:pattFill prst="pct75">
                <a:fgClr>
                  <a:sysClr val="windowText" lastClr="000000">
                    <a:lumMod val="75000"/>
                    <a:lumOff val="25000"/>
                  </a:sysClr>
                </a:fgClr>
                <a:bgClr>
                  <a:sysClr val="windowText" lastClr="000000">
                    <a:lumMod val="65000"/>
                    <a:lumOff val="35000"/>
                  </a:sys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'MIO P'!$H$18:$H$23</c:f>
              <c:strCache>
                <c:ptCount val="5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</c:strCache>
            </c:strRef>
          </c:cat>
          <c:val>
            <c:numRef>
              <c:f>'MIO P'!$I$18:$I$23</c:f>
              <c:numCache>
                <c:formatCode>General</c:formatCode>
                <c:ptCount val="5"/>
                <c:pt idx="0">
                  <c:v>1</c:v>
                </c:pt>
                <c:pt idx="1">
                  <c:v>19</c:v>
                </c:pt>
                <c:pt idx="2">
                  <c:v>12</c:v>
                </c:pt>
                <c:pt idx="3">
                  <c:v>22</c:v>
                </c:pt>
                <c:pt idx="4">
                  <c:v>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C623-485A-BCAE-5394AE4341FB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[Estadísticas.xlsx]MIO T!TablaDinámica1</c:name>
    <c:fmtId val="5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NDS POR</a:t>
            </a:r>
            <a:r>
              <a:rPr lang="en-US" baseline="0"/>
              <a:t> ARCOS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circle"/>
          <c:size val="6"/>
        </c:marke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bestFit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rgbClr val="C0000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"/>
        <c:spPr>
          <a:solidFill>
            <a:srgbClr val="FF000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3"/>
        <c:spPr>
          <a:solidFill>
            <a:srgbClr val="FFC00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4"/>
        <c:spPr>
          <a:solidFill>
            <a:srgbClr val="FFFF0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5"/>
        <c:spPr>
          <a:solidFill>
            <a:srgbClr val="92D05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6"/>
        <c:spPr>
          <a:solidFill>
            <a:schemeClr val="accent6">
              <a:lumMod val="75000"/>
            </a:schemeClr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7"/>
        <c:spPr>
          <a:solidFill>
            <a:schemeClr val="accent1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bestFit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6">
              <a:lumMod val="75000"/>
            </a:schemeClr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9"/>
        <c:spPr>
          <a:solidFill>
            <a:srgbClr val="92D05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0"/>
        <c:spPr>
          <a:solidFill>
            <a:srgbClr val="FFFF0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1"/>
        <c:spPr>
          <a:solidFill>
            <a:srgbClr val="FFC00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2"/>
        <c:spPr>
          <a:solidFill>
            <a:srgbClr val="FF000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3"/>
        <c:spPr>
          <a:solidFill>
            <a:srgbClr val="C0000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4"/>
        <c:spPr>
          <a:solidFill>
            <a:schemeClr val="accent1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numFmt formatCode="0.00%" sourceLinked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bestFit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6">
              <a:lumMod val="75000"/>
            </a:schemeClr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6"/>
        <c:spPr>
          <a:solidFill>
            <a:srgbClr val="92D05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7"/>
        <c:spPr>
          <a:solidFill>
            <a:srgbClr val="FFFF0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8"/>
        <c:spPr>
          <a:solidFill>
            <a:srgbClr val="FFC00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9"/>
        <c:spPr>
          <a:solidFill>
            <a:srgbClr val="FF000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0"/>
        <c:spPr>
          <a:solidFill>
            <a:srgbClr val="C0000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1"/>
        <c:spPr>
          <a:solidFill>
            <a:schemeClr val="accent1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numFmt formatCode="0.00%" sourceLinked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bestFit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rgbClr val="92D05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3"/>
        <c:spPr>
          <a:solidFill>
            <a:srgbClr val="FFFF0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4"/>
        <c:spPr>
          <a:solidFill>
            <a:srgbClr val="FFC00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5"/>
        <c:spPr>
          <a:solidFill>
            <a:srgbClr val="FF000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6"/>
        <c:spPr>
          <a:solidFill>
            <a:srgbClr val="C0000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7"/>
        <c:spPr>
          <a:solidFill>
            <a:schemeClr val="accent1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numFmt formatCode="0.00%" sourceLinked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bestFit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spPr>
          <a:solidFill>
            <a:srgbClr val="92D05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9"/>
        <c:spPr>
          <a:solidFill>
            <a:srgbClr val="FFFF0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30"/>
        <c:spPr>
          <a:solidFill>
            <a:srgbClr val="FFC00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31"/>
        <c:spPr>
          <a:solidFill>
            <a:srgbClr val="FF000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32"/>
        <c:spPr>
          <a:solidFill>
            <a:srgbClr val="C0000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33"/>
        <c:spPr>
          <a:solidFill>
            <a:schemeClr val="accent1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numFmt formatCode="0.00%" sourceLinked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bestFit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4"/>
        <c:spPr>
          <a:solidFill>
            <a:srgbClr val="92D05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35"/>
        <c:spPr>
          <a:solidFill>
            <a:srgbClr val="FFFF0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36"/>
        <c:spPr>
          <a:solidFill>
            <a:srgbClr val="FFC00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37"/>
        <c:spPr>
          <a:solidFill>
            <a:srgbClr val="FF000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38"/>
        <c:spPr>
          <a:solidFill>
            <a:srgbClr val="C0000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39"/>
        <c:spPr>
          <a:solidFill>
            <a:schemeClr val="accent6">
              <a:lumMod val="75000"/>
            </a:schemeClr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</c:pivotFmts>
    <c:plotArea>
      <c:layout/>
      <c:pieChart>
        <c:varyColors val="1"/>
        <c:ser>
          <c:idx val="0"/>
          <c:order val="0"/>
          <c:tx>
            <c:strRef>
              <c:f>'MIO T'!$I$17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75E5-496C-978D-C84BFD718B66}"/>
              </c:ext>
            </c:extLst>
          </c:dPt>
          <c:dPt>
            <c:idx val="1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75E5-496C-978D-C84BFD718B66}"/>
              </c:ext>
            </c:extLst>
          </c:dPt>
          <c:dPt>
            <c:idx val="2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75E5-496C-978D-C84BFD718B66}"/>
              </c:ext>
            </c:extLst>
          </c:dPt>
          <c:dPt>
            <c:idx val="3"/>
            <c:bubble3D val="0"/>
            <c:spPr>
              <a:solidFill>
                <a:srgbClr val="FFC000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75E5-496C-978D-C84BFD718B66}"/>
              </c:ext>
            </c:extLst>
          </c:dPt>
          <c:dPt>
            <c:idx val="4"/>
            <c:bubble3D val="0"/>
            <c:spPr>
              <a:solidFill>
                <a:srgbClr val="FF0000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75E5-496C-978D-C84BFD718B66}"/>
              </c:ext>
            </c:extLst>
          </c:dPt>
          <c:dPt>
            <c:idx val="5"/>
            <c:bubble3D val="0"/>
            <c:spPr>
              <a:solidFill>
                <a:srgbClr val="C00000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75E5-496C-978D-C84BFD718B66}"/>
              </c:ext>
            </c:extLst>
          </c:dPt>
          <c:dLbls>
            <c:numFmt formatCode="0.00%" sourceLinked="0"/>
            <c:spPr>
              <a:pattFill prst="pct75">
                <a:fgClr>
                  <a:sysClr val="windowText" lastClr="000000">
                    <a:lumMod val="75000"/>
                    <a:lumOff val="25000"/>
                  </a:sysClr>
                </a:fgClr>
                <a:bgClr>
                  <a:sysClr val="windowText" lastClr="000000">
                    <a:lumMod val="65000"/>
                    <a:lumOff val="35000"/>
                  </a:sys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'MIO T'!$H$18:$H$24</c:f>
              <c:strCache>
                <c:ptCount val="6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</c:strCache>
            </c:strRef>
          </c:cat>
          <c:val>
            <c:numRef>
              <c:f>'MIO T'!$I$18:$I$24</c:f>
              <c:numCache>
                <c:formatCode>General</c:formatCode>
                <c:ptCount val="6"/>
                <c:pt idx="0">
                  <c:v>2</c:v>
                </c:pt>
                <c:pt idx="1">
                  <c:v>6</c:v>
                </c:pt>
                <c:pt idx="2">
                  <c:v>21</c:v>
                </c:pt>
                <c:pt idx="3">
                  <c:v>11</c:v>
                </c:pt>
                <c:pt idx="4">
                  <c:v>11</c:v>
                </c:pt>
                <c:pt idx="5">
                  <c:v>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75E5-496C-978D-C84BFD718B66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[Estadísticas.xlsx]CAMION!TablaDinámica1</c:name>
    <c:fmtId val="6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NDS POR</a:t>
            </a:r>
            <a:r>
              <a:rPr lang="en-US" baseline="0"/>
              <a:t> ARCOS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circle"/>
          <c:size val="6"/>
        </c:marke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bestFit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rgbClr val="C0000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"/>
        <c:spPr>
          <a:solidFill>
            <a:srgbClr val="FF000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3"/>
        <c:spPr>
          <a:solidFill>
            <a:srgbClr val="FFC00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4"/>
        <c:spPr>
          <a:solidFill>
            <a:srgbClr val="FFFF0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5"/>
        <c:spPr>
          <a:solidFill>
            <a:srgbClr val="92D05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6"/>
        <c:spPr>
          <a:solidFill>
            <a:schemeClr val="accent6">
              <a:lumMod val="75000"/>
            </a:schemeClr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7"/>
        <c:spPr>
          <a:solidFill>
            <a:schemeClr val="accent1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bestFit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6">
              <a:lumMod val="75000"/>
            </a:schemeClr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9"/>
        <c:spPr>
          <a:solidFill>
            <a:srgbClr val="92D05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0"/>
        <c:spPr>
          <a:solidFill>
            <a:srgbClr val="FFFF0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1"/>
        <c:spPr>
          <a:solidFill>
            <a:srgbClr val="FFC00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2"/>
        <c:spPr>
          <a:solidFill>
            <a:srgbClr val="FF000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3"/>
        <c:spPr>
          <a:solidFill>
            <a:srgbClr val="C0000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4"/>
        <c:spPr>
          <a:solidFill>
            <a:schemeClr val="accent1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numFmt formatCode="0.00%" sourceLinked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bestFit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6">
              <a:lumMod val="75000"/>
            </a:schemeClr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6"/>
        <c:spPr>
          <a:solidFill>
            <a:srgbClr val="92D05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7"/>
        <c:spPr>
          <a:solidFill>
            <a:srgbClr val="FFFF0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8"/>
        <c:spPr>
          <a:solidFill>
            <a:srgbClr val="FFC00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19"/>
        <c:spPr>
          <a:solidFill>
            <a:srgbClr val="FF000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0"/>
        <c:spPr>
          <a:solidFill>
            <a:srgbClr val="C0000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1"/>
        <c:spPr>
          <a:solidFill>
            <a:schemeClr val="accent1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numFmt formatCode="0.00%" sourceLinked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bestFit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rgbClr val="92D05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3"/>
        <c:spPr>
          <a:solidFill>
            <a:srgbClr val="FFFF0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4"/>
        <c:spPr>
          <a:solidFill>
            <a:srgbClr val="FFC00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5"/>
        <c:spPr>
          <a:solidFill>
            <a:srgbClr val="FF000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6"/>
        <c:spPr>
          <a:solidFill>
            <a:srgbClr val="C0000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7"/>
        <c:spPr>
          <a:solidFill>
            <a:schemeClr val="accent1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numFmt formatCode="0.00%" sourceLinked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bestFit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spPr>
          <a:solidFill>
            <a:srgbClr val="92D05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9"/>
        <c:spPr>
          <a:solidFill>
            <a:srgbClr val="FFFF0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30"/>
        <c:spPr>
          <a:solidFill>
            <a:srgbClr val="FFC00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31"/>
        <c:spPr>
          <a:solidFill>
            <a:srgbClr val="FF000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32"/>
        <c:spPr>
          <a:solidFill>
            <a:srgbClr val="C0000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33"/>
        <c:spPr>
          <a:solidFill>
            <a:schemeClr val="accent1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numFmt formatCode="0.00%" sourceLinked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bestFit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4"/>
        <c:spPr>
          <a:solidFill>
            <a:srgbClr val="92D05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35"/>
        <c:spPr>
          <a:solidFill>
            <a:srgbClr val="FFFF0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36"/>
        <c:spPr>
          <a:solidFill>
            <a:srgbClr val="FFC00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37"/>
        <c:spPr>
          <a:solidFill>
            <a:srgbClr val="FF000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38"/>
        <c:spPr>
          <a:solidFill>
            <a:srgbClr val="C0000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39"/>
        <c:spPr>
          <a:solidFill>
            <a:schemeClr val="accent1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numFmt formatCode="0.00%" sourceLinked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bestFit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0"/>
        <c:spPr>
          <a:solidFill>
            <a:srgbClr val="92D05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41"/>
        <c:spPr>
          <a:solidFill>
            <a:srgbClr val="FFFF0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42"/>
        <c:spPr>
          <a:solidFill>
            <a:srgbClr val="FFC00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43"/>
        <c:spPr>
          <a:solidFill>
            <a:srgbClr val="FF000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44"/>
        <c:spPr>
          <a:solidFill>
            <a:srgbClr val="C00000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</c:pivotFmts>
    <c:plotArea>
      <c:layout/>
      <c:pieChart>
        <c:varyColors val="1"/>
        <c:ser>
          <c:idx val="0"/>
          <c:order val="0"/>
          <c:tx>
            <c:strRef>
              <c:f>CAMION!$I$17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D136-4D96-9AE2-0ED6BEBC05E0}"/>
              </c:ext>
            </c:extLst>
          </c:dPt>
          <c:dPt>
            <c:idx val="1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D136-4D96-9AE2-0ED6BEBC05E0}"/>
              </c:ext>
            </c:extLst>
          </c:dPt>
          <c:dPt>
            <c:idx val="2"/>
            <c:bubble3D val="0"/>
            <c:spPr>
              <a:solidFill>
                <a:srgbClr val="FFC000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D136-4D96-9AE2-0ED6BEBC05E0}"/>
              </c:ext>
            </c:extLst>
          </c:dPt>
          <c:dPt>
            <c:idx val="3"/>
            <c:bubble3D val="0"/>
            <c:spPr>
              <a:solidFill>
                <a:srgbClr val="FF0000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D136-4D96-9AE2-0ED6BEBC05E0}"/>
              </c:ext>
            </c:extLst>
          </c:dPt>
          <c:dPt>
            <c:idx val="4"/>
            <c:bubble3D val="0"/>
            <c:spPr>
              <a:solidFill>
                <a:srgbClr val="C00000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D136-4D96-9AE2-0ED6BEBC05E0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D136-4D96-9AE2-0ED6BEBC05E0}"/>
              </c:ext>
            </c:extLst>
          </c:dPt>
          <c:dLbls>
            <c:numFmt formatCode="0.00%" sourceLinked="0"/>
            <c:spPr>
              <a:pattFill prst="pct75">
                <a:fgClr>
                  <a:sysClr val="windowText" lastClr="000000">
                    <a:lumMod val="75000"/>
                    <a:lumOff val="25000"/>
                  </a:sysClr>
                </a:fgClr>
                <a:bgClr>
                  <a:sysClr val="windowText" lastClr="000000">
                    <a:lumMod val="65000"/>
                    <a:lumOff val="35000"/>
                  </a:sys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CAMION!$H$18:$H$23</c:f>
              <c:strCache>
                <c:ptCount val="5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</c:strCache>
            </c:strRef>
          </c:cat>
          <c:val>
            <c:numRef>
              <c:f>CAMION!$I$18:$I$23</c:f>
              <c:numCache>
                <c:formatCode>General</c:formatCode>
                <c:ptCount val="5"/>
                <c:pt idx="0">
                  <c:v>4</c:v>
                </c:pt>
                <c:pt idx="1">
                  <c:v>27</c:v>
                </c:pt>
                <c:pt idx="2">
                  <c:v>49</c:v>
                </c:pt>
                <c:pt idx="3">
                  <c:v>34</c:v>
                </c:pt>
                <c:pt idx="4">
                  <c:v>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D136-4D96-9AE2-0ED6BEBC05E0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28574</xdr:colOff>
      <xdr:row>25</xdr:row>
      <xdr:rowOff>71436</xdr:rowOff>
    </xdr:from>
    <xdr:to>
      <xdr:col>10</xdr:col>
      <xdr:colOff>733424</xdr:colOff>
      <xdr:row>43</xdr:row>
      <xdr:rowOff>19049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A56449D-1783-48E0-B6D3-4378D4B16B9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28574</xdr:colOff>
      <xdr:row>25</xdr:row>
      <xdr:rowOff>71436</xdr:rowOff>
    </xdr:from>
    <xdr:to>
      <xdr:col>10</xdr:col>
      <xdr:colOff>733424</xdr:colOff>
      <xdr:row>43</xdr:row>
      <xdr:rowOff>19049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AC52A92-5E97-4810-AF6A-670723D003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28574</xdr:colOff>
      <xdr:row>25</xdr:row>
      <xdr:rowOff>71436</xdr:rowOff>
    </xdr:from>
    <xdr:to>
      <xdr:col>10</xdr:col>
      <xdr:colOff>733424</xdr:colOff>
      <xdr:row>43</xdr:row>
      <xdr:rowOff>19049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F610AAF-062E-413C-8426-DE70F758EC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28574</xdr:colOff>
      <xdr:row>25</xdr:row>
      <xdr:rowOff>71436</xdr:rowOff>
    </xdr:from>
    <xdr:to>
      <xdr:col>10</xdr:col>
      <xdr:colOff>733424</xdr:colOff>
      <xdr:row>43</xdr:row>
      <xdr:rowOff>19049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0C6C84E-9982-48B3-AAFC-A841ADF68D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28574</xdr:colOff>
      <xdr:row>25</xdr:row>
      <xdr:rowOff>71436</xdr:rowOff>
    </xdr:from>
    <xdr:to>
      <xdr:col>10</xdr:col>
      <xdr:colOff>733424</xdr:colOff>
      <xdr:row>43</xdr:row>
      <xdr:rowOff>19049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55E8CDE-9598-4443-BEAC-D317F95A63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28574</xdr:colOff>
      <xdr:row>25</xdr:row>
      <xdr:rowOff>71436</xdr:rowOff>
    </xdr:from>
    <xdr:to>
      <xdr:col>10</xdr:col>
      <xdr:colOff>733424</xdr:colOff>
      <xdr:row>43</xdr:row>
      <xdr:rowOff>19049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3F2FEB20-D00F-4A30-AA6A-EB4676659F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28574</xdr:colOff>
      <xdr:row>25</xdr:row>
      <xdr:rowOff>71436</xdr:rowOff>
    </xdr:from>
    <xdr:to>
      <xdr:col>10</xdr:col>
      <xdr:colOff>733424</xdr:colOff>
      <xdr:row>43</xdr:row>
      <xdr:rowOff>19049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8C094D0-BF58-451B-A25B-EEF7AAD0FE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5.xml"/></Relationships>
</file>

<file path=xl/pivotCache/_rels/pivotCacheDefinition6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6.xml"/></Relationships>
</file>

<file path=xl/pivotCache/_rels/pivotCacheDefinition7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7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hn Jairo Vergara Domínguez" refreshedDate="43271.01116076389" createdVersion="6" refreshedVersion="6" minRefreshableVersion="3" recordCount="356" xr:uid="{991AC4FA-C5B1-4BED-BC90-91609F08B523}">
  <cacheSource type="worksheet">
    <worksheetSource name="Tabla1"/>
  </cacheSource>
  <cacheFields count="6">
    <cacheField name="OBJECTID" numFmtId="0">
      <sharedItems containsSemiMixedTypes="0" containsString="0" containsNumber="1" containsInteger="1" minValue="1" maxValue="356"/>
    </cacheField>
    <cacheField name="Tramo" numFmtId="0">
      <sharedItems/>
    </cacheField>
    <cacheField name="LENGTH" numFmtId="0">
      <sharedItems containsSemiMixedTypes="0" containsString="0" containsNumber="1" minValue="3.8695462585900002E-2" maxValue="3.32355972522"/>
    </cacheField>
    <cacheField name="Velocidad" numFmtId="0">
      <sharedItems containsSemiMixedTypes="0" containsString="0" containsNumber="1" minValue="4.0544090506200003" maxValue="64.375780219099994"/>
    </cacheField>
    <cacheField name="Nivel_de_S" numFmtId="0">
      <sharedItems count="6">
        <s v="B"/>
        <s v="C"/>
        <s v="F"/>
        <s v="D"/>
        <s v="E"/>
        <s v="A"/>
      </sharedItems>
    </cacheField>
    <cacheField name="TiempoMin" numFmtId="0">
      <sharedItems containsSemiMixedTypes="0" containsString="0" containsNumber="1" minValue="7.4999999999899994E-2" maxValue="7.48333333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hn Jairo Vergara Domínguez" refreshedDate="43271.011986458332" createdVersion="6" refreshedVersion="6" minRefreshableVersion="3" recordCount="356" xr:uid="{05F316F1-7161-40BE-92C2-8F33369CC818}">
  <cacheSource type="worksheet">
    <worksheetSource name="tMoto"/>
  </cacheSource>
  <cacheFields count="6">
    <cacheField name="OBJECTID" numFmtId="1">
      <sharedItems containsSemiMixedTypes="0" containsString="0" containsNumber="1" containsInteger="1" minValue="1" maxValue="356"/>
    </cacheField>
    <cacheField name="Tramo" numFmtId="1">
      <sharedItems/>
    </cacheField>
    <cacheField name="LENGTH" numFmtId="173">
      <sharedItems containsSemiMixedTypes="0" containsString="0" containsNumber="1" minValue="3.8695462585900002E-2" maxValue="3.32355972522"/>
    </cacheField>
    <cacheField name="Velocidad" numFmtId="173">
      <sharedItems containsSemiMixedTypes="0" containsString="0" containsNumber="1" minValue="8.7835129939800005" maxValue="73.043804333899999"/>
    </cacheField>
    <cacheField name="Nivel_de_S" numFmtId="1">
      <sharedItems count="6">
        <s v="B"/>
        <s v="C"/>
        <s v="F"/>
        <s v="D"/>
        <s v="E"/>
        <s v="A"/>
      </sharedItems>
    </cacheField>
    <cacheField name="TiempoMin" numFmtId="173">
      <sharedItems containsSemiMixedTypes="0" containsString="0" containsNumber="1" minValue="7.4999999999999997E-2" maxValue="10.9166666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hn Jairo Vergara Domínguez" refreshedDate="43271.022639583331" createdVersion="6" refreshedVersion="6" minRefreshableVersion="3" recordCount="118" xr:uid="{5772FE77-58BF-4498-BA9E-0D9F9972EFAD}">
  <cacheSource type="worksheet">
    <worksheetSource name="tMioE"/>
  </cacheSource>
  <cacheFields count="6">
    <cacheField name="OBJECTID" numFmtId="1">
      <sharedItems containsSemiMixedTypes="0" containsString="0" containsNumber="1" containsInteger="1" minValue="1" maxValue="118"/>
    </cacheField>
    <cacheField name="Tramo" numFmtId="1">
      <sharedItems/>
    </cacheField>
    <cacheField name="LENGTH" numFmtId="173">
      <sharedItems containsSemiMixedTypes="0" containsString="0" containsNumber="1" minValue="3.89986098212E-2" maxValue="1.0890080644"/>
    </cacheField>
    <cacheField name="Velocidad" numFmtId="173">
      <sharedItems containsSemiMixedTypes="0" containsString="0" containsNumber="1" minValue="2.51630098546" maxValue="84.433780827700005"/>
    </cacheField>
    <cacheField name="Nivel_de_S" numFmtId="1">
      <sharedItems count="6">
        <s v="D"/>
        <s v="E"/>
        <s v="C"/>
        <s v="F"/>
        <s v="B"/>
        <s v="A"/>
      </sharedItems>
    </cacheField>
    <cacheField name="TiempoMin" numFmtId="173">
      <sharedItems containsSemiMixedTypes="0" containsString="0" containsNumber="1" minValue="4.4444444E-2" maxValue="12.0416666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hn Jairo Vergara Domínguez" refreshedDate="43271.022860648147" createdVersion="6" refreshedVersion="6" minRefreshableVersion="3" recordCount="87" xr:uid="{1A3D7693-AB84-47DF-94D8-D16215A6FB3D}">
  <cacheSource type="worksheet">
    <worksheetSource name="tMioP"/>
  </cacheSource>
  <cacheFields count="6">
    <cacheField name="OBJECTID" numFmtId="1">
      <sharedItems containsSemiMixedTypes="0" containsString="0" containsNumber="1" containsInteger="1" minValue="1" maxValue="87"/>
    </cacheField>
    <cacheField name="Tramo" numFmtId="1">
      <sharedItems/>
    </cacheField>
    <cacheField name="LENGTH" numFmtId="173">
      <sharedItems containsSemiMixedTypes="0" containsString="0" containsNumber="1" minValue="4.2312343150999999E-2" maxValue="0.72003535054000001"/>
    </cacheField>
    <cacheField name="Velocidad" numFmtId="173">
      <sharedItems containsSemiMixedTypes="0" containsString="0" containsNumber="1" minValue="2.6562898923499998" maxValue="46.517177132500002"/>
    </cacheField>
    <cacheField name="Nivel_de_S" numFmtId="1">
      <sharedItems count="5">
        <s v="E"/>
        <s v="B"/>
        <s v="C"/>
        <s v="D"/>
        <s v="F"/>
      </sharedItems>
    </cacheField>
    <cacheField name="TiempoMin" numFmtId="173">
      <sharedItems containsSemiMixedTypes="0" containsString="0" containsNumber="1" minValue="9.1666667000099997E-2" maxValue="2.35833333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hn Jairo Vergara Domínguez" refreshedDate="43271.022990277779" createdVersion="6" refreshedVersion="6" minRefreshableVersion="3" recordCount="116" xr:uid="{87F82874-3B5C-4747-82AC-2E41B4028B4B}">
  <cacheSource type="worksheet">
    <worksheetSource name="tMioA"/>
  </cacheSource>
  <cacheFields count="6">
    <cacheField name="OBJECTID" numFmtId="1">
      <sharedItems containsSemiMixedTypes="0" containsString="0" containsNumber="1" containsInteger="1" minValue="1" maxValue="116"/>
    </cacheField>
    <cacheField name="Tramo" numFmtId="1">
      <sharedItems/>
    </cacheField>
    <cacheField name="LENGTH" numFmtId="173">
      <sharedItems containsSemiMixedTypes="0" containsString="0" containsNumber="1" minValue="3.8695462585900002E-2" maxValue="1.74762351343"/>
    </cacheField>
    <cacheField name="Velocidad" numFmtId="173">
      <sharedItems containsSemiMixedTypes="0" containsString="0" containsNumber="1" minValue="6.5899309706000002" maxValue="46.3133337708"/>
    </cacheField>
    <cacheField name="Nivel_de_S" numFmtId="1">
      <sharedItems count="5">
        <s v="F"/>
        <s v="E"/>
        <s v="D"/>
        <s v="C"/>
        <s v="B"/>
      </sharedItems>
    </cacheField>
    <cacheField name="TiempoMin" numFmtId="173">
      <sharedItems containsSemiMixedTypes="0" containsString="0" containsNumber="1" minValue="0.102777778" maxValue="6.508333333000000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hn Jairo Vergara Domínguez" refreshedDate="43271.023066782407" createdVersion="6" refreshedVersion="6" minRefreshableVersion="3" recordCount="80" xr:uid="{C0226B69-E655-4AD5-9627-BE6BA5115B68}">
  <cacheSource type="worksheet">
    <worksheetSource name="tMioT"/>
  </cacheSource>
  <cacheFields count="6">
    <cacheField name="OBJECTID" numFmtId="1">
      <sharedItems containsSemiMixedTypes="0" containsString="0" containsNumber="1" containsInteger="1" minValue="1" maxValue="80"/>
    </cacheField>
    <cacheField name="Tramo" numFmtId="1">
      <sharedItems/>
    </cacheField>
    <cacheField name="LENGTH" numFmtId="173">
      <sharedItems containsSemiMixedTypes="0" containsString="0" containsNumber="1" minValue="5.1577214829600003E-2" maxValue="0.74565828822500002"/>
    </cacheField>
    <cacheField name="Velocidad" numFmtId="173">
      <sharedItems containsSemiMixedTypes="0" containsString="0" containsNumber="1" minValue="4.4656916714500001" maxValue="74.2927530738"/>
    </cacheField>
    <cacheField name="Nivel_de_S" numFmtId="1">
      <sharedItems count="6">
        <s v="F"/>
        <s v="C"/>
        <s v="D"/>
        <s v="A"/>
        <s v="B"/>
        <s v="E"/>
      </sharedItems>
    </cacheField>
    <cacheField name="TiempoMin" numFmtId="173">
      <sharedItems containsSemiMixedTypes="0" containsString="0" containsNumber="1" minValue="7.0833332999999998E-2" maxValue="5.083333332999999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7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hn Jairo Vergara Domínguez" refreshedDate="43271.023515972222" createdVersion="6" refreshedVersion="6" minRefreshableVersion="3" recordCount="160" xr:uid="{844F83B6-3D42-466B-A5BF-834BB3757326}">
  <cacheSource type="worksheet">
    <worksheetSource name="tCamion"/>
  </cacheSource>
  <cacheFields count="6">
    <cacheField name="OBJECTID" numFmtId="1">
      <sharedItems containsSemiMixedTypes="0" containsString="0" containsNumber="1" containsInteger="1" minValue="1" maxValue="160"/>
    </cacheField>
    <cacheField name="Tramo" numFmtId="1">
      <sharedItems/>
    </cacheField>
    <cacheField name="LENGTH" numFmtId="173">
      <sharedItems containsSemiMixedTypes="0" containsString="0" containsNumber="1" minValue="3.8695462585900002E-2" maxValue="3.32355972522"/>
    </cacheField>
    <cacheField name="Velocidad" numFmtId="173">
      <sharedItems containsSemiMixedTypes="0" containsString="0" containsNumber="1" minValue="8.8448080048800009" maxValue="47.759626839600003"/>
    </cacheField>
    <cacheField name="Nivel_de_S" numFmtId="1">
      <sharedItems count="5">
        <s v="D"/>
        <s v="E"/>
        <s v="F"/>
        <s v="C"/>
        <s v="B"/>
      </sharedItems>
    </cacheField>
    <cacheField name="TiempoMin" numFmtId="173">
      <sharedItems containsSemiMixedTypes="0" containsString="0" containsNumber="1" minValue="9.1666666999900004E-2" maxValue="9.791666666639999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56">
  <r>
    <n v="1"/>
    <s v="CALLE 34 N - AVENIDA 4 con CALLE 30 N - AVENIDA 3"/>
    <n v="0.43349449245799998"/>
    <n v="49.542227709499997"/>
    <x v="0"/>
    <n v="0.52500000000000002"/>
  </r>
  <r>
    <n v="2"/>
    <s v="CALLE 34 N - AVENIDA 3 con CALLE 30 N - AVENIDA 3"/>
    <n v="0.37549078466899999"/>
    <n v="40.351248525800003"/>
    <x v="1"/>
    <n v="0.55833333299999999"/>
  </r>
  <r>
    <n v="3"/>
    <s v="CALLE 30 N - AVENIDA 3 con CALLE 34 N - AVENIDA 3"/>
    <n v="0.39097959752099998"/>
    <n v="11.8279542127"/>
    <x v="2"/>
    <n v="1.983333333"/>
  </r>
  <r>
    <n v="4"/>
    <s v="CALLE 21 - CARRERA 8 con CALLE 15 - CARRERA 8"/>
    <n v="0.59198722860099995"/>
    <n v="27.322487473900001"/>
    <x v="3"/>
    <n v="1.3"/>
  </r>
  <r>
    <n v="5"/>
    <s v="CALLE 15 - CARRERA 15 con CALLE 13 - CARRERA 15"/>
    <n v="0.30897939278699998"/>
    <n v="25.868042174799999"/>
    <x v="4"/>
    <n v="0.71666666700000003"/>
  </r>
  <r>
    <n v="6"/>
    <s v="CALLE 5 - CARRERA 1 con CALLE 15 N - AVENIDA 3"/>
    <n v="1.0890080644"/>
    <n v="21.306679518599999"/>
    <x v="4"/>
    <n v="3.0666666669899998"/>
  </r>
  <r>
    <n v="7"/>
    <s v="CALLE 13 - CARRERA 15 con CALLE 15 - CARRERA 15"/>
    <n v="0.31538528770199997"/>
    <n v="32.439629610700003"/>
    <x v="3"/>
    <n v="0.58333333300099999"/>
  </r>
  <r>
    <n v="8"/>
    <s v="CALLE 15 - CARRERA 8 con CALLE 13 - CARRERA 8"/>
    <n v="0.26054613195199999"/>
    <n v="15.8977300906"/>
    <x v="2"/>
    <n v="0.98333333300000003"/>
  </r>
  <r>
    <n v="9"/>
    <s v="CALLE 18 N - AVENIDA 6 con CALLE 21 N - AVENIDA 6"/>
    <n v="0.214039189356"/>
    <n v="31.450656420800001"/>
    <x v="3"/>
    <n v="0.408333333001"/>
  </r>
  <r>
    <n v="10"/>
    <s v="AVENIDA 2 - AVENIDA 3 con CALLE 15 N - AVENIDA 3"/>
    <n v="0.24598061146"/>
    <n v="44.276510107100002"/>
    <x v="1"/>
    <n v="0.33333333300000001"/>
  </r>
  <r>
    <n v="11"/>
    <s v="CALLE 21 N - AVENIDA 3 con AVENIDA 2 - AVENIDA 3"/>
    <n v="0.39589968743499998"/>
    <n v="10.479697607"/>
    <x v="2"/>
    <n v="2.26666666701"/>
  </r>
  <r>
    <n v="12"/>
    <s v="CALLE 16 - CARRERA 15 con CALLE 21 - CARRERA 15"/>
    <n v="0.51151303070999998"/>
    <n v="39.179721517899999"/>
    <x v="1"/>
    <n v="0.78333333299899999"/>
  </r>
  <r>
    <n v="13"/>
    <s v="CALLE 21 - CARRERA 15 con CALLE 16 - CARRERA 15"/>
    <n v="0.50231931544999997"/>
    <n v="44.106086256099999"/>
    <x v="1"/>
    <n v="0.68333333300099997"/>
  </r>
  <r>
    <n v="14"/>
    <s v="CALLE 15 - CARRERA 5 con CALLE 21 - CARRERA 5"/>
    <n v="0.58393867139300004"/>
    <n v="38.929244759500001"/>
    <x v="1"/>
    <n v="0.900000000001"/>
  </r>
  <r>
    <n v="15"/>
    <s v="CALLE 15 - CARRERA 10 con CALLE 13 - CARRERA 10"/>
    <n v="0.27614577125200002"/>
    <n v="26.868237188399998"/>
    <x v="3"/>
    <n v="0.61666666699899997"/>
  </r>
  <r>
    <n v="16"/>
    <s v="CALLE 13 - CARRERA 10 con CALLE 15 - CARRERA 10"/>
    <n v="0.27570718440199998"/>
    <n v="19.461683604800001"/>
    <x v="2"/>
    <n v="0.85000000000200004"/>
  </r>
  <r>
    <n v="17"/>
    <s v="CALLE 21 N - AVENIDA 6 con CALLE 21 N - AVENIDA 4"/>
    <n v="0.32022778528099999"/>
    <n v="12.5306524702"/>
    <x v="2"/>
    <n v="1.5333333330100001"/>
  </r>
  <r>
    <n v="18"/>
    <s v="CALLE 18 N - AVENIDA 4 con CALLE 18 N - AVENIDA 6"/>
    <n v="0.25101303623100002"/>
    <n v="22.040169045700001"/>
    <x v="4"/>
    <n v="0.68333333299900001"/>
  </r>
  <r>
    <n v="19"/>
    <s v="CALLE 18 N - AVENIDA 4 con CALLE 21 N - AVENIDA 4"/>
    <n v="0.31119900632800002"/>
    <n v="19.828609245700001"/>
    <x v="2"/>
    <n v="0.94166666700199997"/>
  </r>
  <r>
    <n v="20"/>
    <s v="CALLE 21 N - AVENIDA 4 con CALLE 21 N - AVENIDA 3"/>
    <n v="0.104304744262"/>
    <n v="12.9481751587"/>
    <x v="2"/>
    <n v="0.48333333299999998"/>
  </r>
  <r>
    <n v="21"/>
    <s v="CALLE 21 - CARRERA 8 con CALLE 21 - CARRERA 10"/>
    <n v="0.28245662216400003"/>
    <n v="24.502261187999999"/>
    <x v="4"/>
    <n v="0.69166666699900003"/>
  </r>
  <r>
    <n v="22"/>
    <s v="CALLE 25 - CARRERA 1 con CALLE 26 - CARRERA 1"/>
    <n v="9.2865941342300001E-2"/>
    <n v="51.433444594000001"/>
    <x v="0"/>
    <n v="0.108333333"/>
  </r>
  <r>
    <n v="23"/>
    <s v="CALLE 2A - AVENIDA 1 con AVENIDA 4 - AVENIDA 1"/>
    <n v="6.6356863486099996E-2"/>
    <n v="18.375746783299999"/>
    <x v="2"/>
    <n v="0.21666666700000001"/>
  </r>
  <r>
    <n v="24"/>
    <s v="AVENIDA 4 - AVENIDA 1 con CALLE 3 Oe - AVENIDA 4 Oe"/>
    <n v="0.27725863178499999"/>
    <n v="38.389656738200003"/>
    <x v="1"/>
    <n v="0.43333333299999999"/>
  </r>
  <r>
    <n v="25"/>
    <s v="CALLE 3 Oe - CARRERA 1 con CALLE 3 Oe - AVENIDA 4 Oe"/>
    <n v="6.9344914175799993E-2"/>
    <n v="33.285558804399997"/>
    <x v="1"/>
    <n v="0.125"/>
  </r>
  <r>
    <n v="26"/>
    <s v="CALLE 2A - AVENIDA 1 con CALLE 2A  - CARRERA 1"/>
    <n v="4.3359652369400002E-2"/>
    <n v="4.0544090506200003"/>
    <x v="2"/>
    <n v="0.64166666699999997"/>
  </r>
  <r>
    <n v="27"/>
    <s v="CALLE 16 - CARRERA 15 con CALLE 15 - CARRERA 15"/>
    <n v="5.1577214829600003E-2"/>
    <n v="33.759631402099998"/>
    <x v="1"/>
    <n v="9.1666666999900004E-2"/>
  </r>
  <r>
    <n v="28"/>
    <s v="CALLE 15 - CARRERA 15 con CALLE 16 - CARRERA 15"/>
    <n v="6.2543540728400002E-2"/>
    <n v="45.031349504600001"/>
    <x v="1"/>
    <n v="8.3333332999999996E-2"/>
  </r>
  <r>
    <n v="29"/>
    <s v="CALLE 26 - CARRERA 8 con CALLE 25 - CARRERA 8"/>
    <n v="0.10114743490399999"/>
    <n v="8.2756992231800002"/>
    <x v="2"/>
    <n v="0.73333333300000003"/>
  </r>
  <r>
    <n v="30"/>
    <s v="CALLE 8 N - AVENIDA 4 con AVENIDA 4 - AVENIDA 1"/>
    <n v="0.56709240818499995"/>
    <n v="26.173495762400002"/>
    <x v="3"/>
    <n v="1.3"/>
  </r>
  <r>
    <n v="31"/>
    <s v="CALLE 6 - CARRERA 25 con CALLE 7 - CARRERA 25"/>
    <n v="0.151696838912"/>
    <n v="19.1617059678"/>
    <x v="2"/>
    <n v="0.47500000000100001"/>
  </r>
  <r>
    <n v="32"/>
    <s v="CALLE 7 - CARRERA 25 con CALLE 5 - CARRERA 23"/>
    <n v="0.46488686146399999"/>
    <n v="31.877956214699999"/>
    <x v="3"/>
    <n v="0.87499999999900002"/>
  </r>
  <r>
    <n v="33"/>
    <s v="CALLE 9 - CARRERA 22 con CALLE 9 - CARRERA 15"/>
    <n v="0.49231776895000001"/>
    <n v="8.5208844617799997"/>
    <x v="2"/>
    <n v="3.4666666670000001"/>
  </r>
  <r>
    <n v="34"/>
    <s v="CALLE 25 - CARRERA 13A con CALLE 25 - CARRERA 15"/>
    <n v="8.9186399436500002E-2"/>
    <n v="45.867291007699997"/>
    <x v="1"/>
    <n v="0.116666667"/>
  </r>
  <r>
    <n v="35"/>
    <s v="CALLE 26 - CARRERA 15 con CALLE 26 - CARRERA 10"/>
    <n v="0.60098349216900004"/>
    <n v="19.623950764700002"/>
    <x v="2"/>
    <n v="1.8374999999999999"/>
  </r>
  <r>
    <n v="36"/>
    <s v="CALLE 26 - CARRERA 10 con CALLE 26 - CARRERA 8"/>
    <n v="0.29247079517699998"/>
    <n v="16.7126168673"/>
    <x v="2"/>
    <n v="1.05"/>
  </r>
  <r>
    <n v="37"/>
    <s v="CALLE 5 - CARRERA 23 con CALLE 5 - CARRERA 15"/>
    <n v="0.25444696931400002"/>
    <n v="36.277587732900002"/>
    <x v="1"/>
    <n v="0.42083333299999998"/>
  </r>
  <r>
    <n v="38"/>
    <s v="CALLE 5 - CARRERA 15 con CALLE 7 - CARRERA 15"/>
    <n v="0.21523831398400001"/>
    <n v="48.428620585899999"/>
    <x v="0"/>
    <n v="0.26666666700000002"/>
  </r>
  <r>
    <n v="39"/>
    <s v="CALLE 7 - CARRERA 15 con CALLE 8 - CARRERA 15"/>
    <n v="6.92733531082E-2"/>
    <n v="41.564011864900003"/>
    <x v="1"/>
    <n v="0.1"/>
  </r>
  <r>
    <n v="40"/>
    <s v="CALLE 8 - CARRERA 15 con CALLE 9 - CARRERA 15"/>
    <n v="0.145723382565"/>
    <n v="34.973611815600002"/>
    <x v="1"/>
    <n v="0.25"/>
  </r>
  <r>
    <n v="41"/>
    <s v="CALLE 21 - CARRERA 15 con CALLE 25 - CARRERA 15"/>
    <n v="0.312049807648"/>
    <n v="49.379310177800001"/>
    <x v="0"/>
    <n v="0.37916666700000001"/>
  </r>
  <r>
    <n v="42"/>
    <s v="CALLE 25 - CARRERA 15 con CALLE 26 - CARRERA 15"/>
    <n v="7.8159095797599998E-2"/>
    <n v="59.2363670919"/>
    <x v="5"/>
    <n v="7.9166666999999996E-2"/>
  </r>
  <r>
    <n v="43"/>
    <s v="CALLE 26 - CARRERA 15 con CALLE 25 - CARRERA 15"/>
    <n v="7.9601980308299999E-2"/>
    <n v="45.850740510900003"/>
    <x v="1"/>
    <n v="0.104166667"/>
  </r>
  <r>
    <n v="44"/>
    <s v="CALLE 25 - CARRERA 15 con CALLE 21 - CARRERA 15"/>
    <n v="0.31512400187200001"/>
    <n v="37.194964179800003"/>
    <x v="1"/>
    <n v="0.50833333300000005"/>
  </r>
  <r>
    <n v="45"/>
    <s v="CALLE 9 - CARRERA 15 con CALLE 8 - CARRERA 15"/>
    <n v="0.14072442082200001"/>
    <n v="24.124186426600001"/>
    <x v="4"/>
    <n v="0.35"/>
  </r>
  <r>
    <n v="46"/>
    <s v="CALLE 8 - CARRERA 15 con CALLE 7 - CARRERA 15"/>
    <n v="6.6894848344000002E-2"/>
    <n v="35.677252450099999"/>
    <x v="1"/>
    <n v="0.1125"/>
  </r>
  <r>
    <n v="47"/>
    <s v="CALLE 7 - CARRERA 15 con CALLE 5 - CARRERA 15"/>
    <n v="0.20283088160900001"/>
    <n v="44.254010532899997"/>
    <x v="1"/>
    <n v="0.27500000000000002"/>
  </r>
  <r>
    <n v="48"/>
    <s v="CALLE 10 Oe - CARRERA 24C con CALLE 10 Oe - CARRERA 24D"/>
    <n v="0.21079115813800001"/>
    <n v="26.861882118"/>
    <x v="3"/>
    <n v="0.47083333300000002"/>
  </r>
  <r>
    <n v="49"/>
    <s v="CALLE 10 Oe - CARRERA 24D con CALLE 10 Oe - CARRERA 25"/>
    <n v="0.157554742103"/>
    <n v="40.514076598599999"/>
    <x v="1"/>
    <n v="0.233333333"/>
  </r>
  <r>
    <n v="50"/>
    <s v="CALLE 10 Oe - CARRERA 25 con CALLE 3 Oe - CARRERA 27"/>
    <n v="0.40221775557599998"/>
    <n v="25.856855724799999"/>
    <x v="4"/>
    <n v="0.93333333300099997"/>
  </r>
  <r>
    <n v="51"/>
    <s v="CALLE 3 Oe - CARRERA 27 con CALLE  5 - CARRERA 27"/>
    <n v="0.53073001193699998"/>
    <n v="11.2721418464"/>
    <x v="2"/>
    <n v="2.8250000000100002"/>
  </r>
  <r>
    <n v="52"/>
    <s v="CALLE 3 Oe - CARRERA 27 con CALLE 10 Oe - CARRERA 25"/>
    <n v="0.39713600068799998"/>
    <n v="33.248595391000002"/>
    <x v="1"/>
    <n v="0.71666666699899995"/>
  </r>
  <r>
    <n v="53"/>
    <s v="CALLE 10 Oe - CARRERA 25 con CALLE 10 Oe - CARRERA 24D"/>
    <n v="0.156694739364"/>
    <n v="21.696194697900001"/>
    <x v="4"/>
    <n v="0.43333333299900001"/>
  </r>
  <r>
    <n v="54"/>
    <s v="CALLE 10 Oe - CARRERA 24D con CALLE 10 Oe - CARRERA 24C"/>
    <n v="0.20907709548600001"/>
    <n v="31.691686079299998"/>
    <x v="3"/>
    <n v="0.39583333300000001"/>
  </r>
  <r>
    <n v="55"/>
    <s v="CALLE 4 Oe - CARRERA 23 con CARRERA 24D - CARRERA 24 C"/>
    <n v="0.20670853832700001"/>
    <n v="29.1823818815"/>
    <x v="3"/>
    <n v="0.42499999999900001"/>
  </r>
  <r>
    <n v="56"/>
    <s v="CARRERA 24D - CARRERA 24 C con CALLE 10 Oe - CARRERA 24C"/>
    <n v="0.36060473437599999"/>
    <n v="30.908977232200002"/>
    <x v="3"/>
    <n v="0.70000000000100004"/>
  </r>
  <r>
    <n v="57"/>
    <s v="CALLE 10 Oe - CARRERA 24D con CARRERA 24D - CARRERA 24 C"/>
    <n v="0.289700371181"/>
    <n v="34.194142194599998"/>
    <x v="1"/>
    <n v="0.50833333300000005"/>
  </r>
  <r>
    <n v="58"/>
    <s v="CARRERA 24D - CARRERA 24 C con CALLE 4 Oe - CARRERA 23"/>
    <n v="0.20519507522700001"/>
    <n v="23.450865740200001"/>
    <x v="4"/>
    <n v="0.525000000001"/>
  </r>
  <r>
    <n v="59"/>
    <s v="CALLE 5 - CARRERA 9 con CALLE 5 - CARRERA 10"/>
    <n v="0.10100432664599999"/>
    <n v="36.361557519800002"/>
    <x v="1"/>
    <n v="0.16666666699999999"/>
  </r>
  <r>
    <n v="60"/>
    <s v="CALLE 5 Oe  - CARRERA 4 con CALLE 10 Oe - CARRERA 4"/>
    <n v="0.42818151449800002"/>
    <n v="39.524447492100002"/>
    <x v="1"/>
    <n v="0.65"/>
  </r>
  <r>
    <n v="61"/>
    <s v="CALLE 10 Oe - CARRERA 4 con CALLE 10 Oe - CARRERA 24C"/>
    <n v="0.651137685508"/>
    <n v="37.807994654600002"/>
    <x v="1"/>
    <n v="1.0333333330000001"/>
  </r>
  <r>
    <n v="62"/>
    <s v="CALLE 10 Oe - CARRERA 24C con CALLE 10 Oe - CARRERA 4"/>
    <n v="0.64550085288799997"/>
    <n v="40.413966455699999"/>
    <x v="1"/>
    <n v="0.95833333300099999"/>
  </r>
  <r>
    <n v="63"/>
    <s v="CALLE 10 Oe - CARRERA 4 con CALLE 5 Oe  - CARRERA 4"/>
    <n v="0.41594915024899998"/>
    <n v="15.598093134300001"/>
    <x v="2"/>
    <n v="1.6"/>
  </r>
  <r>
    <n v="64"/>
    <s v="CALLE 5 Oe  - CARRERA 4 con CALLE 1 - CARRERA 4"/>
    <n v="0.37726804615600001"/>
    <n v="19.541941964799999"/>
    <x v="2"/>
    <n v="1.1583333330000001"/>
  </r>
  <r>
    <n v="65"/>
    <s v="CALLE 1 - CARRERA 4 con CALLE 5 Oe  - CARRERA 4"/>
    <n v="0.377494079742"/>
    <n v="29.2253481091"/>
    <x v="3"/>
    <n v="0.77499999999900004"/>
  </r>
  <r>
    <n v="66"/>
    <s v="CALLE 2 - CARRERA 4 con CALLE 1 - CARRERA 4"/>
    <n v="0.195299274567"/>
    <n v="34.296457939299998"/>
    <x v="1"/>
    <n v="0.34166666699999998"/>
  </r>
  <r>
    <n v="67"/>
    <s v="CALLE 5 - CARRERA 4 con CALLE 3 - CARRERA 4"/>
    <n v="0.16027696243699999"/>
    <n v="11.6565063591"/>
    <x v="2"/>
    <n v="0.82499999999700002"/>
  </r>
  <r>
    <n v="68"/>
    <s v="CALLE 3 - CARRERA 4 con CALLE 2 - CARRERA 4"/>
    <n v="0.13729586448799999"/>
    <n v="17.973276818799999"/>
    <x v="2"/>
    <n v="0.45833333299899998"/>
  </r>
  <r>
    <n v="69"/>
    <s v="CALLE 2 - CARRERA 10 con CALLE 1 - CARRERA 10"/>
    <n v="5.1838171219400001E-2"/>
    <n v="21.327704779000001"/>
    <x v="4"/>
    <n v="0.14583333300000001"/>
  </r>
  <r>
    <n v="70"/>
    <s v="CALLE 5 - CARRERA 10 con CALLE 2 - CARRERA 10"/>
    <n v="0.40514630458799999"/>
    <n v="31.032482917799999"/>
    <x v="3"/>
    <n v="0.78333333299999997"/>
  </r>
  <r>
    <n v="71"/>
    <s v="CALLE 5 - CARRERA 10 con CALLE 5 - CARRERA 12"/>
    <n v="0.10867188462500001"/>
    <n v="43.468753849999999"/>
    <x v="1"/>
    <n v="0.15"/>
  </r>
  <r>
    <n v="72"/>
    <s v="CALLE 5 - CARRERA 12 con CALLE 5 - CARRERA 13"/>
    <n v="0.11717334076200001"/>
    <n v="27.6605918813"/>
    <x v="3"/>
    <n v="0.25416666700000001"/>
  </r>
  <r>
    <n v="73"/>
    <s v="CALLE 5 - CARRERA 13 con CALLE 5 - CARRERA 14"/>
    <n v="0.104660546661"/>
    <n v="50.237062397300001"/>
    <x v="0"/>
    <n v="0.125"/>
  </r>
  <r>
    <n v="74"/>
    <s v="CALLE 5 - CARRERA 14 con CALLE 5 - CARRERA 13"/>
    <n v="0.105147618973"/>
    <n v="17.8132436681"/>
    <x v="2"/>
    <n v="0.35416666699900001"/>
  </r>
  <r>
    <n v="75"/>
    <s v="CALLE 5 - CARRERA 22 con CALLE 5 - CARRERA 23"/>
    <n v="0.181043513589"/>
    <n v="40.7347905066"/>
    <x v="1"/>
    <n v="0.26666666700000002"/>
  </r>
  <r>
    <n v="76"/>
    <s v="CALLE 1 Oe - CARRERA 14 con CALLE 2 - CARRERA 14"/>
    <n v="0.103803384001"/>
    <n v="16.247486205600001"/>
    <x v="2"/>
    <n v="0.383333333"/>
  </r>
  <r>
    <n v="77"/>
    <s v="CALLE 2 - CARRERA 14 con CALLE 2A - CARRERA 14"/>
    <n v="9.4707616086899996E-2"/>
    <n v="27.275793476699999"/>
    <x v="3"/>
    <n v="0.20833333300000001"/>
  </r>
  <r>
    <n v="78"/>
    <s v="CALLE 2A - CARRERA 14 con CALLE 3 - CARRERA 14"/>
    <n v="9.6897371731899995E-2"/>
    <n v="27.539253033000001"/>
    <x v="3"/>
    <n v="0.21111111099999999"/>
  </r>
  <r>
    <n v="79"/>
    <s v="CALLE 3 - CARRERA 14 con CALLE 5 - CARRERA 14"/>
    <n v="0.25281180130000003"/>
    <n v="22.3342940916"/>
    <x v="4"/>
    <n v="0.67916666699999995"/>
  </r>
  <r>
    <n v="80"/>
    <s v="CALLE 5 - CARRERA 23 con CALLE 2A - CARRERA 23"/>
    <n v="0.31699457691299998"/>
    <n v="26.539080845499999"/>
    <x v="3"/>
    <n v="0.71666666700000003"/>
  </r>
  <r>
    <n v="81"/>
    <s v="CALLE 2A - CARRERA 23 con CALLE 4 Oe - CARRERA 23"/>
    <n v="0.44627026568799999"/>
    <n v="21.858135462300002"/>
    <x v="4"/>
    <n v="1.2250000000000001"/>
  </r>
  <r>
    <n v="82"/>
    <s v="CALLE 4 Oe - CARRERA 23 con CALLE 2A - CARRERA 23"/>
    <n v="0.44545225213299999"/>
    <n v="30.1150818343"/>
    <x v="3"/>
    <n v="0.88750000000100004"/>
  </r>
  <r>
    <n v="83"/>
    <s v="CALLE 2A - CARRERA 23 con CALLE 5 - CARRERA 23"/>
    <n v="0.31735840651199998"/>
    <n v="28.2096361344"/>
    <x v="3"/>
    <n v="0.67500000000000004"/>
  </r>
  <r>
    <n v="84"/>
    <s v="CALLE 2A - CARRERA 23 con CALLE 2A - CARRERA 14"/>
    <n v="0.36078390827399998"/>
    <n v="18.8235082578"/>
    <x v="2"/>
    <n v="1.1499999999999999"/>
  </r>
  <r>
    <n v="85"/>
    <s v="CALLE 5 Oe  - CARRERA 4 con CALLE 7 Oe - CARRERA 1B"/>
    <n v="0.61282548532900005"/>
    <n v="22.627402535200002"/>
    <x v="4"/>
    <n v="1.625"/>
  </r>
  <r>
    <n v="86"/>
    <s v="CALLE 7 Oe - CARRERA 1A con CARRERA 1A - CARRERA 1"/>
    <n v="0.220436701411"/>
    <n v="20.6122629784"/>
    <x v="2"/>
    <n v="0.64166666699899999"/>
  </r>
  <r>
    <n v="87"/>
    <s v="CARRERA 1A - CARRERA 1 con CARRERA 1B - CARRERA 1"/>
    <n v="8.6942730948700003E-2"/>
    <n v="16.6486080717"/>
    <x v="2"/>
    <n v="0.31333333299999999"/>
  </r>
  <r>
    <n v="88"/>
    <s v="CALLE 7 Oe - AVENIDA 4 Oe con CALLE 7 Oe - CARRERA 1"/>
    <n v="0.152748187088"/>
    <n v="14.4708808896"/>
    <x v="2"/>
    <n v="0.63333333300200001"/>
  </r>
  <r>
    <n v="89"/>
    <s v="CALLE 7 Oe - CARRERA 1 con CALLE 9 Oe - CARRERA 1"/>
    <n v="0.112422556671"/>
    <n v="26.111045454100001"/>
    <x v="3"/>
    <n v="0.258333333"/>
  </r>
  <r>
    <n v="90"/>
    <s v="CALLE 9 Oe - CARRERA 2 con CALLE 7 Oe - CARRERA 1B"/>
    <n v="0.204856916892"/>
    <n v="19.9320243355"/>
    <x v="2"/>
    <n v="0.61666666699899997"/>
  </r>
  <r>
    <n v="91"/>
    <s v="CALLE 9 Oe - CARRERA 1 con CALLE 9 Oe - CARRERA 2"/>
    <n v="6.7023837601100006E-2"/>
    <n v="13.787760862200001"/>
    <x v="2"/>
    <n v="0.29166666699999999"/>
  </r>
  <r>
    <n v="92"/>
    <s v="CALLE 7 Oe - CARRERA 1B con CALLE 7 Oe - CARRERA 1A"/>
    <n v="8.9798177062799994E-2"/>
    <n v="12.198997629500001"/>
    <x v="2"/>
    <n v="0.44166666700000001"/>
  </r>
  <r>
    <n v="93"/>
    <s v="CALLE 5 Oe - CARRERA 1 con CALLE 3 Oe - CARRERA 1"/>
    <n v="0.197508570307"/>
    <n v="19.9354444945"/>
    <x v="2"/>
    <n v="0.59444444399999996"/>
  </r>
  <r>
    <n v="94"/>
    <s v="CALLE 7 Oe - AVENIDA 4 Oe con CALLE 19 Oe- AVENIDA 4 Oe"/>
    <n v="0.29626122805499999"/>
    <n v="36.153912551700003"/>
    <x v="1"/>
    <n v="0.491666667"/>
  </r>
  <r>
    <n v="95"/>
    <s v="AVENIDA 6 Oe - AVENIDA 5 Oe con AVENIDA LOS CONQUISTADORES - RETEN FORESTAL"/>
    <n v="2.91324140007"/>
    <n v="28.3450514586"/>
    <x v="3"/>
    <n v="6.1666666670000003"/>
  </r>
  <r>
    <n v="96"/>
    <s v="AVENIDA LOS CONQUISTADORES - RETEN FORESTAL con AVENIDA 6 Oe - AVENIDA 5 Oe"/>
    <n v="2.90278748877"/>
    <n v="36.474816612799998"/>
    <x v="1"/>
    <n v="4.7750000000000004"/>
  </r>
  <r>
    <n v="97"/>
    <s v="CALLE 19 Oe- AVENIDA 4 Oe con CALLE 7 Oe - AVENIDA 4 Oe"/>
    <n v="0.28499936899700001"/>
    <n v="4.6992262367500004"/>
    <x v="2"/>
    <n v="3.638888889"/>
  </r>
  <r>
    <n v="98"/>
    <s v="CALLE 19 Oe - AVENIDA 5 Oe con AVENIDA 6 Oe - AVENIDA 5 Oe"/>
    <n v="1.2458218829300001"/>
    <n v="9.9887723357400002"/>
    <x v="2"/>
    <n v="7.483333333"/>
  </r>
  <r>
    <n v="99"/>
    <s v="AVENIDA 6 Oe - AVENIDA 5 Oe con CALLE 19 Oe - AVENIDA 5 Oe"/>
    <n v="1.2480373175499999"/>
    <n v="11.274615666100001"/>
    <x v="2"/>
    <n v="6.64166666702"/>
  </r>
  <r>
    <n v="100"/>
    <s v="CALLE 19 Oe- AVENIDA 4 Oe con CALLE 19 Oe - AVENIDA 5 Oe"/>
    <n v="1.1549921670300001"/>
    <n v="20.5331940805"/>
    <x v="2"/>
    <n v="3.37500000001"/>
  </r>
  <r>
    <n v="101"/>
    <s v="CALLE 2A  - CARRERA 1 con CALLE 2A - CARRERA 3"/>
    <n v="0.20181795923400001"/>
    <n v="9.4356448497500001"/>
    <x v="2"/>
    <n v="1.2833333330000001"/>
  </r>
  <r>
    <n v="102"/>
    <s v="CALLE 5 Oe - CARRERA 3 con CALLE 5 Oe - CARRERA 1"/>
    <n v="6.1821353860100001E-2"/>
    <n v="9.8914166176199991"/>
    <x v="2"/>
    <n v="0.375"/>
  </r>
  <r>
    <n v="103"/>
    <s v="CALLE 21 N - AVENIDA 6 con CALLE 22 N - AVENIDA 6"/>
    <n v="9.9504780563099998E-2"/>
    <n v="28.095467453099999"/>
    <x v="3"/>
    <n v="0.21249999999999999"/>
  </r>
  <r>
    <n v="104"/>
    <s v="CALLE 29 N - AVENIDA 6 con CALLE 34 N - AVENIDA 6"/>
    <n v="0.23738137457399999"/>
    <n v="18.377912870199999"/>
    <x v="2"/>
    <n v="0.77500000000199998"/>
  </r>
  <r>
    <n v="105"/>
    <s v="CALLE 34 N - AVENIDA 6 con CALLE 37 N - AVENIDA 6"/>
    <n v="0.236383984573"/>
    <n v="36.212014627199999"/>
    <x v="1"/>
    <n v="0.39166666700000002"/>
  </r>
  <r>
    <n v="106"/>
    <s v="CALLE 37 N - AVENIDA 6 con CALLE 29 N - AVENIDA 6A N"/>
    <n v="0.46451472357599999"/>
    <n v="28.343271278700001"/>
    <x v="3"/>
    <n v="0.98333333299799996"/>
  </r>
  <r>
    <n v="107"/>
    <s v="CALLE 29 N - AVENIDA 6A N con CALLE 29 N - AVENIDA 6"/>
    <n v="0.181704720431"/>
    <n v="21.101193326800001"/>
    <x v="4"/>
    <n v="0.51666666699899999"/>
  </r>
  <r>
    <n v="108"/>
    <s v="CALLE 29 N - AVENIDA 6A N con CALLE 25 N - AVENIDA 6A N"/>
    <n v="0.44158160862200002"/>
    <n v="34.938325093099998"/>
    <x v="1"/>
    <n v="0.75833333300100003"/>
  </r>
  <r>
    <n v="109"/>
    <s v="CALLE 24 N - AVENIDA 6A N con CALLE 23D N - AVENIDA 6A N"/>
    <n v="0.123828809405"/>
    <n v="40.525792242599998"/>
    <x v="1"/>
    <n v="0.18333333299999999"/>
  </r>
  <r>
    <n v="110"/>
    <s v="CALLE 23D N - AVENIDA 6A N con CALLE 22 N - AVENIDA 6A N"/>
    <n v="0.113163823803"/>
    <n v="22.021068439499999"/>
    <x v="4"/>
    <n v="0.30833333299999999"/>
  </r>
  <r>
    <n v="111"/>
    <s v="CALLE 25 N - AVENIDA 6A N con CALLE 24 N - AVENIDA 6A N"/>
    <n v="0.19837583430700001"/>
    <n v="33.216418798600003"/>
    <x v="1"/>
    <n v="0.35833333299999998"/>
  </r>
  <r>
    <n v="112"/>
    <s v="CALLE 24 N - AVENIDA 6A N con CALLE 25 N - AVENIDA 6A N"/>
    <n v="0.19139320871099999"/>
    <n v="27.5606220323"/>
    <x v="3"/>
    <n v="0.41666666700100002"/>
  </r>
  <r>
    <n v="113"/>
    <s v="CALLE 25 - AVENIDA 2 con CALLE 23A N - AVENIDA 2"/>
    <n v="0.29493225795299999"/>
    <n v="32.669419322400003"/>
    <x v="3"/>
    <n v="0.54166666699999999"/>
  </r>
  <r>
    <n v="114"/>
    <s v="CALLE 23A N - AVENIDA 2 con CALLE 22 N - AVENIDA 2"/>
    <n v="0.20494430121500001"/>
    <n v="32.430746537399997"/>
    <x v="3"/>
    <n v="0.37916666700000001"/>
  </r>
  <r>
    <n v="115"/>
    <s v="CALLE 22 N - AVENIDA 6 con CALLE 22 N - AVENIDA 6A N"/>
    <n v="9.4685666937499996E-2"/>
    <n v="13.634736028100001"/>
    <x v="2"/>
    <n v="0.41666666699999999"/>
  </r>
  <r>
    <n v="116"/>
    <s v="CALLE 22 N - AVENIDA 6A N con CALLE 22 N - AVENIDA 8"/>
    <n v="9.5478400554900006E-2"/>
    <n v="18.920490371300001"/>
    <x v="2"/>
    <n v="0.302777778"/>
  </r>
  <r>
    <n v="117"/>
    <s v="CALLE 22 N - AVENIDA 8 con CALLE 21 N - AVENIDA 8"/>
    <n v="9.5181181588299996E-2"/>
    <n v="18.274786864999999"/>
    <x v="2"/>
    <n v="0.31249999999900002"/>
  </r>
  <r>
    <n v="118"/>
    <s v="CALLE 21 N - AVENIDA 2 con CALLE 18 N - AVENIDA 2"/>
    <n v="0.34148071174900002"/>
    <n v="25.347021913500001"/>
    <x v="4"/>
    <n v="0.80833333299900001"/>
  </r>
  <r>
    <n v="119"/>
    <s v="CALLE 18 N - AVENIDA 6 con CALLE 18 N - AVENIDA 9"/>
    <n v="0.17570455736599999"/>
    <n v="19.167769894500001"/>
    <x v="2"/>
    <n v="0.54999999999899996"/>
  </r>
  <r>
    <n v="120"/>
    <s v="CALLE 18 N - AVENIDA 9 con CALLE 21 N - AVENIDA 9"/>
    <n v="0.117168019173"/>
    <n v="21.090243472200001"/>
    <x v="4"/>
    <n v="0.33333333300000001"/>
  </r>
  <r>
    <n v="121"/>
    <s v="CALLE 21 N - AVENIDA 9 con CALLE 21 N - AVENIDA 8"/>
    <n v="9.2268550831600002E-2"/>
    <n v="15.098490122399999"/>
    <x v="2"/>
    <n v="0.36666666699900002"/>
  </r>
  <r>
    <n v="122"/>
    <s v="CALLE 21 N - AVENIDA 3 con CALLE 21 N - AVENIDA 2"/>
    <n v="7.7326206866199995E-2"/>
    <n v="27.837434416200001"/>
    <x v="3"/>
    <n v="0.16666666699999999"/>
  </r>
  <r>
    <n v="123"/>
    <s v="CALLE 22 N - AVENIDA 2 con CALLE 21 N - AVENIDA 2"/>
    <n v="0.16886278414799999"/>
    <n v="22.105673577299999"/>
    <x v="4"/>
    <n v="0.45833333299899998"/>
  </r>
  <r>
    <n v="124"/>
    <s v="CALLE 25 N - AVENIDA 6 con CALLE 25 N - AVENIDA 2B"/>
    <n v="0.59231109290100004"/>
    <n v="26.324937462299999"/>
    <x v="3"/>
    <n v="1.35"/>
  </r>
  <r>
    <n v="125"/>
    <s v="CALLE 25 N - AVENIDA 2B con CALLE 34 N - AVENIDA 2B"/>
    <n v="0.43316194787099999"/>
    <n v="34.652955829699998"/>
    <x v="1"/>
    <n v="0.75"/>
  </r>
  <r>
    <n v="126"/>
    <s v="CALLE 34 N - AVENIDA 2B con CALLE 37 N - AVENIDA 6"/>
    <n v="0.24753852144899999"/>
    <n v="46.902035593599997"/>
    <x v="0"/>
    <n v="0.31666666700000001"/>
  </r>
  <r>
    <n v="127"/>
    <s v="CALLE 34 N - AVENIDA 6 con CALLE 34 N - AVENIDA 2B"/>
    <n v="7.6220027057699993E-2"/>
    <n v="17.149506066499999"/>
    <x v="2"/>
    <n v="0.266666667001"/>
  </r>
  <r>
    <n v="128"/>
    <s v="CALLE 34 N - AVENIDA 2B con CALLE 25 N - AVENIDA 2B"/>
    <n v="0.43158625291300001"/>
    <n v="27.744830554299998"/>
    <x v="3"/>
    <n v="0.93333333300099997"/>
  </r>
  <r>
    <n v="129"/>
    <s v="CALLE 25 N - AVENIDA 2B con CALLE 23D N - AVENIDA 3"/>
    <n v="0.272421106839"/>
    <n v="29.718666200600001"/>
    <x v="3"/>
    <n v="0.55000000000000004"/>
  </r>
  <r>
    <n v="130"/>
    <s v="CALLE 15 N - AVENIDA 3 con CALLE 18 N - AVENIDA 4"/>
    <n v="0.35489855317199998"/>
    <n v="22.028186051399999"/>
    <x v="4"/>
    <n v="0.96666666699799997"/>
  </r>
  <r>
    <n v="131"/>
    <s v="CALLE 34 N - AVENIDA 3 con CALLE 38 N - AVENIDA 3"/>
    <n v="0.405380385304"/>
    <n v="38.916516989199998"/>
    <x v="1"/>
    <n v="0.625"/>
  </r>
  <r>
    <n v="132"/>
    <s v="CALLE 38 N - AVENIDA 3 con CALLE 34 N - AVENIDA 3"/>
    <n v="0.40551552071000002"/>
    <n v="8.6382004401400003"/>
    <x v="2"/>
    <n v="2.8166666669999998"/>
  </r>
  <r>
    <n v="133"/>
    <s v="CALLE 37 N - AVENIDA 4 con CALLE 34 N - AVENIDA 4"/>
    <n v="0.46870270329699998"/>
    <n v="37.496216263800001"/>
    <x v="1"/>
    <n v="0.74999999999900002"/>
  </r>
  <r>
    <n v="134"/>
    <s v="CALLE 37 N - AVENIDA 6 con CALLE 38 N - AVENIDA 6"/>
    <n v="0.37284690446300001"/>
    <n v="44.7416285356"/>
    <x v="1"/>
    <n v="0.5"/>
  </r>
  <r>
    <n v="135"/>
    <s v="CALLE 38 N - AVENIDA 6 con CALLE 37 N - AVENIDA 6"/>
    <n v="0.37647993993500001"/>
    <n v="41.384054491400001"/>
    <x v="1"/>
    <n v="0.54583333300000003"/>
  </r>
  <r>
    <n v="136"/>
    <s v="CALLE 30 N - AVENIDA 3 con CALLE 25 - AVENIDA 2"/>
    <n v="0.667159534168"/>
    <n v="24.8888530933"/>
    <x v="4"/>
    <n v="1.608333333"/>
  </r>
  <r>
    <n v="137"/>
    <s v="CALLE 18 N - AVENIDA 2 con AVENIDA 2 - AVENIDA 3"/>
    <n v="3.89986098212E-2"/>
    <n v="31.198887856999999"/>
    <x v="3"/>
    <n v="7.4999999999899994E-2"/>
  </r>
  <r>
    <n v="138"/>
    <s v="CALLE 8 - CARRERA 10 con CALLE 8 - CARRERA 15"/>
    <n v="0.58062699356799996"/>
    <n v="32.660268377999998"/>
    <x v="3"/>
    <n v="1.066666667"/>
  </r>
  <r>
    <n v="139"/>
    <s v="CALLE 7 - CARRERA 15 con CALLE 7 - CARRERA 10"/>
    <n v="0.59316108441299997"/>
    <n v="27.732206551200001"/>
    <x v="3"/>
    <n v="1.2833333330000001"/>
  </r>
  <r>
    <n v="140"/>
    <s v="CALLE 7 - CARRERA 10 con CALLE 7 - CARRERA 8"/>
    <n v="0.18486542688300001"/>
    <n v="33.275776872199998"/>
    <x v="1"/>
    <n v="0.33333333300000001"/>
  </r>
  <r>
    <n v="141"/>
    <s v="CALLE 7 - CARRERA 8 con CALLE 7 - CARRERA 5"/>
    <n v="0.17201944492999999"/>
    <n v="11.4151152354"/>
    <x v="2"/>
    <n v="0.90416666699899995"/>
  </r>
  <r>
    <n v="142"/>
    <s v="CALLE 7 - CARRERA 4 con CALLE 7 - CARRERA 3"/>
    <n v="0.101386000873"/>
    <n v="15.5314724609"/>
    <x v="2"/>
    <n v="0.391666667001"/>
  </r>
  <r>
    <n v="143"/>
    <s v="CALLE 7 - CARRERA 3 con CALLE 11 - CARRERA 3"/>
    <n v="0.39826325945500002"/>
    <n v="12.0483002881"/>
    <x v="2"/>
    <n v="1.98333333299"/>
  </r>
  <r>
    <n v="144"/>
    <s v="CALLE 11 - CARRERA 3 con CALLE 11 - CARRERA 4"/>
    <n v="9.87472251922E-2"/>
    <n v="12.9269094891"/>
    <x v="2"/>
    <n v="0.45833333300000001"/>
  </r>
  <r>
    <n v="145"/>
    <s v="CALLE 11 - CARRERA 4 con CALLE 10 - CARRERA 4"/>
    <n v="9.5347193990799994E-2"/>
    <n v="15.965111566799999"/>
    <x v="2"/>
    <n v="0.35833333299999998"/>
  </r>
  <r>
    <n v="146"/>
    <s v="CALLE 10 - CARRERA 4 con CALLE 10 - CARRERA 5"/>
    <n v="9.0313156839699996E-2"/>
    <n v="6.5025472950600003"/>
    <x v="2"/>
    <n v="0.83333333300000001"/>
  </r>
  <r>
    <n v="147"/>
    <s v="CALLE 10 - CARRERA 5 con CALLE 10 - CARRERA 6"/>
    <n v="9.3227619062799999E-2"/>
    <n v="24.8606984167"/>
    <x v="4"/>
    <n v="0.22500000000000001"/>
  </r>
  <r>
    <n v="148"/>
    <s v="CALLE 10 - CARRERA 6 con CALLE 10 - CARRERA 7"/>
    <n v="6.9658098825199993E-2"/>
    <n v="22.797196020600001"/>
    <x v="4"/>
    <n v="0.18333333299999999"/>
  </r>
  <r>
    <n v="149"/>
    <s v="CALLE 10 - CARRERA 7 con CALLE 10 - CARRERA 8"/>
    <n v="7.70832291483E-2"/>
    <n v="16.1336991053"/>
    <x v="2"/>
    <n v="0.28666666699999999"/>
  </r>
  <r>
    <n v="150"/>
    <s v="CALLE 10 - CARRERA 8 con CALLE 10 - CARRERA 10"/>
    <n v="0.20361134124499999"/>
    <n v="12.016407020400001"/>
    <x v="2"/>
    <n v="1.016666667"/>
  </r>
  <r>
    <n v="151"/>
    <s v="CALLE 23 - CARRERA 10 con CALLE 21 - CARRERA 10"/>
    <n v="0.28601772215999999"/>
    <n v="32.687739675400003"/>
    <x v="3"/>
    <n v="0.52500000000000002"/>
  </r>
  <r>
    <n v="152"/>
    <s v="CALLE 21 - CARRERA 10 con CALLE 19 - CARRERA 10"/>
    <n v="0.180321760177"/>
    <n v="30.5486275777"/>
    <x v="3"/>
    <n v="0.35416666699999999"/>
  </r>
  <r>
    <n v="153"/>
    <s v="CALLE 19 - CARRERA 10 con CALLE 18 - CARRERA 10"/>
    <n v="0.10967293244200001"/>
    <n v="26.919719830199998"/>
    <x v="3"/>
    <n v="0.24444444400000001"/>
  </r>
  <r>
    <n v="154"/>
    <s v="CALLE 18 - CARRERA 10 con CALLE 15 - CARRERA 10"/>
    <n v="0.29039592458300001"/>
    <n v="30.747803761299998"/>
    <x v="3"/>
    <n v="0.56666666700000001"/>
  </r>
  <r>
    <n v="155"/>
    <s v="CALLE 13 - CARRERA 10 con CALLE 11 - CARRERA 10"/>
    <n v="0.19312368479600001"/>
    <n v="17.166549759599999"/>
    <x v="2"/>
    <n v="0.675000000002"/>
  </r>
  <r>
    <n v="156"/>
    <s v="CALLE 11 - CARRERA 10 con CALLE 10 - CARRERA 10"/>
    <n v="0.1291727355"/>
    <n v="34.4460628"/>
    <x v="1"/>
    <n v="0.22500000000000001"/>
  </r>
  <r>
    <n v="157"/>
    <s v="CALLE 10 - CARRERA 10 con CALLE 9 - CARRERA 10"/>
    <n v="9.4327045940400006E-2"/>
    <n v="15.7942960791"/>
    <x v="2"/>
    <n v="0.35833333300100001"/>
  </r>
  <r>
    <n v="158"/>
    <s v="CALLE 9 - CARRERA 10 con CALLE 8 - CARRERA 10"/>
    <n v="9.0737046399999993E-2"/>
    <n v="40.8316709821"/>
    <x v="1"/>
    <n v="0.133333333"/>
  </r>
  <r>
    <n v="159"/>
    <s v="CALLE 8 - CARRERA 10 con CALLE 7 - CARRERA 10"/>
    <n v="9.1259664701500001E-2"/>
    <n v="43.804639056699997"/>
    <x v="1"/>
    <n v="0.125"/>
  </r>
  <r>
    <n v="160"/>
    <s v="CALLE 7 - CARRERA 10 con CALLE 5 - CARRERA 10"/>
    <n v="0.16790711080099999"/>
    <n v="46.497353688700002"/>
    <x v="0"/>
    <n v="0.21666666700000001"/>
  </r>
  <r>
    <n v="161"/>
    <s v="CALLE 5 - CARRERA 10 con CALLE 7 - CARRERA 10"/>
    <n v="0.176550074581"/>
    <n v="35.310014916199997"/>
    <x v="1"/>
    <n v="0.3"/>
  </r>
  <r>
    <n v="162"/>
    <s v="CALLE 7 - CARRERA 10 con CALLE 8 - CARRERA 10"/>
    <n v="9.3987395168400004E-2"/>
    <n v="22.556974840399999"/>
    <x v="4"/>
    <n v="0.25"/>
  </r>
  <r>
    <n v="163"/>
    <s v="CALLE 8 - CARRERA 10 con CALLE 9 - CARRERA 10"/>
    <n v="9.1490492179100005E-2"/>
    <n v="21.957718122999999"/>
    <x v="4"/>
    <n v="0.25"/>
  </r>
  <r>
    <n v="164"/>
    <s v="CALLE 9 - CARRERA 10 con CALLE 10 - CARRERA 10"/>
    <n v="9.8947404739900005E-2"/>
    <n v="18.267213182799999"/>
    <x v="2"/>
    <n v="0.32499999999899998"/>
  </r>
  <r>
    <n v="165"/>
    <s v="CALLE 10 - CARRERA 10 con CALLE 11 - CARRERA 10"/>
    <n v="0.13517491834299999"/>
    <n v="33.5606693354"/>
    <x v="1"/>
    <n v="0.241666667"/>
  </r>
  <r>
    <n v="166"/>
    <s v="CALLE 11 - CARRERA 10 con CALLE 13 - CARRERA 10"/>
    <n v="0.1915079911"/>
    <n v="33.630671575000001"/>
    <x v="1"/>
    <n v="0.34166666699999998"/>
  </r>
  <r>
    <n v="167"/>
    <s v="CALLE 15 - CARRERA 10 con CALLE 18 - CARRERA 10"/>
    <n v="0.285308861907"/>
    <n v="32.606727075099997"/>
    <x v="3"/>
    <n v="0.52500000000000002"/>
  </r>
  <r>
    <n v="168"/>
    <s v="CALLE 18 - CARRERA 10 con CALLE 19 - CARRERA 10"/>
    <n v="0.105553294989"/>
    <n v="42.221317995600003"/>
    <x v="1"/>
    <n v="0.15"/>
  </r>
  <r>
    <n v="169"/>
    <s v="CALLE 19 - CARRERA 10 con CALLE 21 - CARRERA 10"/>
    <n v="0.18222533654100001"/>
    <n v="39.758255245299999"/>
    <x v="1"/>
    <n v="0.27500000000000002"/>
  </r>
  <r>
    <n v="170"/>
    <s v="CALLE 21 - CARRERA 10 con CALLE 23 - CARRERA 10"/>
    <n v="0.281844854832"/>
    <n v="41.413937886699998"/>
    <x v="1"/>
    <n v="0.40833333300000002"/>
  </r>
  <r>
    <n v="171"/>
    <s v="CALLE 23 - CARRERA 10 con CALLE 25 - CARRERA 10"/>
    <n v="0.20608048125699999"/>
    <n v="29.093715001"/>
    <x v="3"/>
    <n v="0.42499999999999999"/>
  </r>
  <r>
    <n v="172"/>
    <s v="CALLE 15 - CARRERA 9 con CALLE 18 - CARRERA 9"/>
    <n v="0.28379835068199999"/>
    <n v="34.633019042800001"/>
    <x v="1"/>
    <n v="0.491666667"/>
  </r>
  <r>
    <n v="173"/>
    <s v="CALLE 20 - CARRERA 9 con CALLE 25 - CARRERA 9"/>
    <n v="0.566732174325"/>
    <n v="23.184498035299999"/>
    <x v="4"/>
    <n v="1.4666666669999999"/>
  </r>
  <r>
    <n v="174"/>
    <s v="CALLE 25 - CARRERA 9 con CALLE 25 - CARRERA 10"/>
    <n v="9.5484014221000002E-2"/>
    <n v="23.304572994000001"/>
    <x v="4"/>
    <n v="0.24583333299999999"/>
  </r>
  <r>
    <n v="175"/>
    <s v="CALLE 25 - CARRERA 10 con CALLE 23 - CARRERA 10"/>
    <n v="0.20132718685699999"/>
    <n v="35.355018145300001"/>
    <x v="1"/>
    <n v="0.34166666699999998"/>
  </r>
  <r>
    <n v="176"/>
    <s v="CALLE 25 - CARRERA 10 con CALLE 26 - CARRERA 10"/>
    <n v="7.6368334405199995E-2"/>
    <n v="34.365750568300001"/>
    <x v="1"/>
    <n v="0.133333333"/>
  </r>
  <r>
    <n v="177"/>
    <s v="CALLE 25 - CARRERA 10 con CALLE 25 - CARRERA 13A"/>
    <n v="0.53024372971400002"/>
    <n v="53.024372971399998"/>
    <x v="0"/>
    <n v="0.6"/>
  </r>
  <r>
    <n v="178"/>
    <s v="CALLE 25 - CARRERA 8 con CALLE 23 - CARRERA 8"/>
    <n v="0.199808623991"/>
    <n v="13.3205749327"/>
    <x v="2"/>
    <n v="0.90000000000199998"/>
  </r>
  <r>
    <n v="179"/>
    <s v="CALLE 23 - CARRERA 8 con CALLE 21 - CARRERA 8"/>
    <n v="0.268694830991"/>
    <n v="37.933387904600004"/>
    <x v="1"/>
    <n v="0.42499999999999999"/>
  </r>
  <r>
    <n v="180"/>
    <s v="CALLE 10 - CARRERA 8 con CALLE 9 - CARRERA 8"/>
    <n v="9.3984350039800005E-2"/>
    <n v="13.426335720000001"/>
    <x v="2"/>
    <n v="0.41999999999900001"/>
  </r>
  <r>
    <n v="181"/>
    <s v="CALLE 9 - CARRERA 8 con CALLE 7 - CARRERA 8"/>
    <n v="0.173737631043"/>
    <n v="6.0723832197399998"/>
    <x v="2"/>
    <n v="1.7166666669999999"/>
  </r>
  <r>
    <n v="182"/>
    <s v="CALLE 21 - CARRERA 5 con CALLE 23 - CARRERA 5"/>
    <n v="0.28904120957700002"/>
    <n v="25.379228170400001"/>
    <x v="4"/>
    <n v="0.68333333299900001"/>
  </r>
  <r>
    <n v="183"/>
    <s v="CALLE 23 - CARRERA 5 con CALLE 25 - CARRERA 5"/>
    <n v="0.22864850195299999"/>
    <n v="17.894230579799999"/>
    <x v="2"/>
    <n v="0.76666666700200004"/>
  </r>
  <r>
    <n v="184"/>
    <s v="CALLE 25 - CARRERA 5 con CALLE 25 - CARRERA 6"/>
    <n v="0.131537303114"/>
    <n v="30.5505994723"/>
    <x v="3"/>
    <n v="0.258333333"/>
  </r>
  <r>
    <n v="185"/>
    <s v="CALLE 9 - CARRERA 6 con CALLE 6 - CARRERA 6"/>
    <n v="0.26830405855599998"/>
    <n v="20.997708921299999"/>
    <x v="2"/>
    <n v="0.76666666700099995"/>
  </r>
  <r>
    <n v="186"/>
    <s v="CALLE 7 - CARRERA 5 con CALLE 10 - CARRERA 5"/>
    <n v="0.27972084831400001"/>
    <n v="13.5167121297"/>
    <x v="2"/>
    <n v="1.2416666670000001"/>
  </r>
  <r>
    <n v="187"/>
    <s v="CALLE 10 - CARRERA 5 con CALLE 11 - CARRERA 5"/>
    <n v="9.4685231540200004E-2"/>
    <n v="14.8202971235"/>
    <x v="2"/>
    <n v="0.38333333300099998"/>
  </r>
  <r>
    <n v="188"/>
    <s v="CALLE 25 - CARRERA 4 con CALLE 23 - CARRERA 4"/>
    <n v="0.25813240244800001"/>
    <n v="18.585532983699999"/>
    <x v="2"/>
    <n v="0.83333333300000001"/>
  </r>
  <r>
    <n v="189"/>
    <s v="CALLE 10 - CARRERA 4 con CALLE 9 - CARRERA 4"/>
    <n v="9.0144348963799997E-2"/>
    <n v="14.7508934534"/>
    <x v="2"/>
    <n v="0.366666667"/>
  </r>
  <r>
    <n v="190"/>
    <s v="CALLE 9 - CARRERA 4 con CALLE 7 - CARRERA 4"/>
    <n v="0.18670360938200001"/>
    <n v="13.442659880900001"/>
    <x v="2"/>
    <n v="0.83333333299900003"/>
  </r>
  <r>
    <n v="191"/>
    <s v="CALLE 7 - CARRERA 4 con CALLE 5 - CARRERA 4"/>
    <n v="0.19312239694700001"/>
    <n v="33.106696619499999"/>
    <x v="1"/>
    <n v="0.35"/>
  </r>
  <r>
    <n v="192"/>
    <s v="CALLE 15 - CARRERA 13 con CALLE 15 - CARRERA 10"/>
    <n v="0.36328470035400001"/>
    <n v="32.695623015499997"/>
    <x v="3"/>
    <n v="0.66666666699999999"/>
  </r>
  <r>
    <n v="193"/>
    <s v="CALLE 15 - CARRERA 10 con CALLE 15 - CARRERA 9"/>
    <n v="0.106948760177"/>
    <n v="20.263975591200001"/>
    <x v="2"/>
    <n v="0.31666666699899998"/>
  </r>
  <r>
    <n v="194"/>
    <s v="CALLE 15 - CARRERA 5 con CALLE 15 - CARRERA 4"/>
    <n v="9.8339973721599999E-2"/>
    <n v="8.0459978536100003"/>
    <x v="2"/>
    <n v="0.73333333300000003"/>
  </r>
  <r>
    <n v="195"/>
    <s v="CALLE 15 - CARRERA 4 con CALLE 15 - CARRERA 3"/>
    <n v="8.6878166033299994E-2"/>
    <n v="25.020911857600002"/>
    <x v="4"/>
    <n v="0.20833333300000001"/>
  </r>
  <r>
    <n v="196"/>
    <s v="CALLE 23 - CARRERA 3 con CALLE 25 - CARRERA 3"/>
    <n v="0.28821087501699999"/>
    <n v="26.775720015400001"/>
    <x v="3"/>
    <n v="0.64583333300000001"/>
  </r>
  <r>
    <n v="197"/>
    <s v="CALLE 25 - CARRERA 3 con CALLE 25 - CARRERA 4"/>
    <n v="0.10088788352"/>
    <n v="26.9034356053"/>
    <x v="3"/>
    <n v="0.22500000000000001"/>
  </r>
  <r>
    <n v="198"/>
    <s v="CALLE 15 - CARRERA 7 con CALLE 21 - CARRERA 7"/>
    <n v="0.58933926481300003"/>
    <n v="21.4305187205"/>
    <x v="4"/>
    <n v="1.65"/>
  </r>
  <r>
    <n v="199"/>
    <s v="CALLE 21 - CARRERA 7 con CALLE 23 - CARRERA 7"/>
    <n v="0.27690801833500001"/>
    <n v="15.336444097099999"/>
    <x v="2"/>
    <n v="1.0833333329999999"/>
  </r>
  <r>
    <n v="200"/>
    <s v="CALLE 23 - CARRERA 7 con CALLE 25 - CARRERA 7"/>
    <n v="0.20446685608000001"/>
    <n v="24.1337928646"/>
    <x v="4"/>
    <n v="0.50833333300000005"/>
  </r>
  <r>
    <n v="201"/>
    <s v="CALLE 25 - CARRERA 7 con CALLE 25 - CARRERA 7A"/>
    <n v="8.7398638701399994E-2"/>
    <n v="26.219591610399998"/>
    <x v="3"/>
    <n v="0.2"/>
  </r>
  <r>
    <n v="202"/>
    <s v="CALLE 25 - CARRERA 7A con CALLE 23 - CARRERA 7A"/>
    <n v="0.20498892446200001"/>
    <n v="21.7047096362"/>
    <x v="4"/>
    <n v="0.56666666699900003"/>
  </r>
  <r>
    <n v="203"/>
    <s v="CALLE 23 - CARRERA 10 con CALLE 23 - CARRERA 8"/>
    <n v="0.29342471086100003"/>
    <n v="28.549431311599999"/>
    <x v="3"/>
    <n v="0.61666666699999995"/>
  </r>
  <r>
    <n v="204"/>
    <s v="CALLE 23 - CARRERA 8 con CALLE 23 - CARRERA 7A"/>
    <n v="9.8314491221500003E-2"/>
    <n v="27.2255513733"/>
    <x v="3"/>
    <n v="0.21666666700000001"/>
  </r>
  <r>
    <n v="205"/>
    <s v="CALLE 23 - CARRERA 7A con CALLE 23 - CARRERA 7"/>
    <n v="8.6812845874700006E-2"/>
    <n v="20.8350830099"/>
    <x v="2"/>
    <n v="0.25"/>
  </r>
  <r>
    <n v="206"/>
    <s v="CALLE 23 - CARRERA 5 con CALLE 23 - CARRERA 4"/>
    <n v="0.13752435995500001"/>
    <n v="30.942980951199999"/>
    <x v="3"/>
    <n v="0.26666666700000002"/>
  </r>
  <r>
    <n v="207"/>
    <s v="CALLE 23 - CARRERA 4 con CALLE 23 - CARRERA 3"/>
    <n v="8.3741789147400006E-2"/>
    <n v="31.1865973592"/>
    <x v="3"/>
    <n v="0.161111111"/>
  </r>
  <r>
    <n v="208"/>
    <s v="CALLE 23 - CARRERA 3 con CALLE 23 - CARRERA 2"/>
    <n v="9.8409911789499996E-2"/>
    <n v="29.522973536799999"/>
    <x v="3"/>
    <n v="0.2"/>
  </r>
  <r>
    <n v="209"/>
    <s v="CALLE 21 - CARRERA 7 con CALLE 21 - CARRERA 8"/>
    <n v="0.17290151131000001"/>
    <n v="34.580302261999996"/>
    <x v="1"/>
    <n v="0.3"/>
  </r>
  <r>
    <n v="210"/>
    <s v="CALLE 18 - CARRERA 1 con CALLE 19 - CARRERA 1"/>
    <n v="9.7260732061299995E-2"/>
    <n v="32.571035792499998"/>
    <x v="3"/>
    <n v="0.179166667"/>
  </r>
  <r>
    <n v="211"/>
    <s v="CALLE 19 - CARRERA 1 con CALLE 20 - CARRERA 1"/>
    <n v="0.10646915143000001"/>
    <n v="45.092816970100003"/>
    <x v="1"/>
    <n v="0.141666667"/>
  </r>
  <r>
    <n v="212"/>
    <s v="CALLE 20 - CARRERA 1 con CALLE 21 - CARRERA 1"/>
    <n v="9.56958101802E-2"/>
    <n v="17.0125884765"/>
    <x v="2"/>
    <n v="0.33750000000000002"/>
  </r>
  <r>
    <n v="213"/>
    <s v="CALLE 18 - CARRERA 10 con CALLE 18 - CARRERA 9"/>
    <n v="0.109128677677"/>
    <n v="24.5539524466"/>
    <x v="4"/>
    <n v="0.26666666700000002"/>
  </r>
  <r>
    <n v="214"/>
    <s v="CALLE 20 - CARRERA 9 con CALLE 20 - CARRERA 1"/>
    <n v="0.93485947393199997"/>
    <n v="16.912030682499999"/>
    <x v="2"/>
    <n v="3.3166666669999998"/>
  </r>
  <r>
    <n v="215"/>
    <s v="CALLE 31 - CARRERA 1 con CALLE 34 - CARRERA 1"/>
    <n v="0.35971843398699999"/>
    <n v="51.799454452699997"/>
    <x v="0"/>
    <n v="0.41666666699999999"/>
  </r>
  <r>
    <n v="216"/>
    <s v="CALLE 26 - CARRERA 1 con CALLE 31 - CARRERA 1"/>
    <n v="0.37834332213999999"/>
    <n v="50.445776285299999"/>
    <x v="0"/>
    <n v="0.45"/>
  </r>
  <r>
    <n v="217"/>
    <s v="CALLE 25 - CARRERA 8 con CALLE 25 - CARRERA 9"/>
    <n v="0.19238021642899999"/>
    <n v="35.5163476484"/>
    <x v="1"/>
    <n v="0.32500000000000001"/>
  </r>
  <r>
    <n v="218"/>
    <s v="CALLE  5 - CARRERA 27 con CALLE 4B - CARRERA 34"/>
    <n v="0.25297933493300001"/>
    <n v="24.614205547699999"/>
    <x v="4"/>
    <n v="0.61666666700100004"/>
  </r>
  <r>
    <n v="219"/>
    <s v="CALLE 7 Oe - CARRERA 1B con CALLE 5 Oe  - CARRERA 4"/>
    <n v="0.60528322598899997"/>
    <n v="34.047181451199997"/>
    <x v="1"/>
    <n v="1.066666667"/>
  </r>
  <r>
    <n v="220"/>
    <s v="AVENIDA 15 Oe - AVENIDA 4 Oe con AVENIDA 5 Oe - AVENIDA 4 Oe"/>
    <n v="0.22933685485700001"/>
    <n v="10.7222425675"/>
    <x v="2"/>
    <n v="1.2833333330000001"/>
  </r>
  <r>
    <n v="221"/>
    <s v="AVENIDA 5 Oe - AVENIDA 4 Oe con CALLE 7 Oe - AVENIDA 4 Oe"/>
    <n v="5.6441538417800002E-2"/>
    <n v="19.351384600399999"/>
    <x v="2"/>
    <n v="0.17499999999999999"/>
  </r>
  <r>
    <n v="222"/>
    <s v="CALLE 9 - CARRERA 10 con CALLE 9 - CARRERA 8"/>
    <n v="0.19989022121"/>
    <n v="13.972908672499999"/>
    <x v="2"/>
    <n v="0.85833333300199999"/>
  </r>
  <r>
    <n v="223"/>
    <s v="CALLE 9 - CARRERA 8 con CALLE 9 - CARRERA 6"/>
    <n v="0.121965087367"/>
    <n v="18.448500594599999"/>
    <x v="2"/>
    <n v="0.39666666700100001"/>
  </r>
  <r>
    <n v="224"/>
    <s v="CALLE 9 - CARRERA 6 con CALLE 9 - CARRERA 4"/>
    <n v="0.18714666505499999"/>
    <n v="11.4191185496"/>
    <x v="2"/>
    <n v="0.98333333300000003"/>
  </r>
  <r>
    <n v="225"/>
    <s v="CALLE 4B - CARRERA 34 con CALLE 3 Oe - CARRERA 27"/>
    <n v="0.47421872726199998"/>
    <n v="16.6554870095"/>
    <x v="2"/>
    <n v="1.7083333329999999"/>
  </r>
  <r>
    <n v="226"/>
    <s v="CALLE 5 - CARRERA 23 con CALLE 5 - CARRERA 24"/>
    <n v="0.193004441769"/>
    <n v="42.757907152199998"/>
    <x v="1"/>
    <n v="0.27083333300000001"/>
  </r>
  <r>
    <n v="227"/>
    <s v="CALLE 5 - CARRERA 24 con CALLE 5 - CARRERA 23"/>
    <n v="0.20043836493299999"/>
    <n v="45.098632053599999"/>
    <x v="1"/>
    <n v="0.26666666700000002"/>
  </r>
  <r>
    <n v="228"/>
    <s v="CALLE 5 - CARRERA 24 con CALLE 5 - CARRERA 25"/>
    <n v="0.32009586975299997"/>
    <n v="28.452966200300001"/>
    <x v="3"/>
    <n v="0.67499999999899996"/>
  </r>
  <r>
    <n v="229"/>
    <s v="CALLE 5 - CARRERA 25 con CALLE 5 - CARRERA 24"/>
    <n v="0.33081998132399998"/>
    <n v="64.375780219099994"/>
    <x v="5"/>
    <n v="0.30833333299999999"/>
  </r>
  <r>
    <n v="230"/>
    <s v="CALLE 3 Oe - CARRERA 1 con CALLE 2A  - CARRERA 1"/>
    <n v="0.28483567002100002"/>
    <n v="19.719392532299999"/>
    <x v="2"/>
    <n v="0.86666666700100004"/>
  </r>
  <r>
    <n v="231"/>
    <s v="CARRERA 1 - AVENIDA 4 Oe con CARRERA 1 - AVENIDA 4 Oe"/>
    <n v="9.6096363658400005E-2"/>
    <n v="36.901003644799999"/>
    <x v="1"/>
    <n v="0.15625"/>
  </r>
  <r>
    <n v="232"/>
    <s v="CARRERA 1 - AVENIDA 4 Oe con CARRERA 1 - AVENIDA 4 Oe"/>
    <n v="7.9321811224000005E-2"/>
    <n v="30.459575510000001"/>
    <x v="1"/>
    <n v="0.15625"/>
  </r>
  <r>
    <n v="233"/>
    <s v="CALLE 7 Oe - CARRERA 1 con CARRERA 1 - AVENIDA 4 Oe"/>
    <n v="0.277387401704"/>
    <n v="31.701417337599999"/>
    <x v="3"/>
    <n v="0.52500000000000002"/>
  </r>
  <r>
    <n v="234"/>
    <s v="CARRERA 1 - AVENIDA 4 Oe con CARRERA 1 - AVENIDA 4 Oe"/>
    <n v="3.8695462585900002E-2"/>
    <n v="14.859057633000001"/>
    <x v="1"/>
    <n v="0.15625"/>
  </r>
  <r>
    <n v="235"/>
    <s v="CARRERA 1 - AVENIDA 4 Oe con CARRERA 1A - CARRERA 1"/>
    <n v="5.3245911616900003E-2"/>
    <n v="28.752792301900001"/>
    <x v="3"/>
    <n v="0.111111111"/>
  </r>
  <r>
    <n v="236"/>
    <s v="CALLE 3 Oe - AVENIDA 4 Oe con CARRERA 1 - AVENIDA 4 Oe"/>
    <n v="0.56617639467900005"/>
    <n v="45.632127359599998"/>
    <x v="1"/>
    <n v="0.74444444399999998"/>
  </r>
  <r>
    <n v="237"/>
    <s v="CARRERA 1 - AVENIDA 4 Oe con CARRERA 1 - AVENIDA 4 Oe"/>
    <n v="7.4152474720200007E-2"/>
    <n v="28.4745502926"/>
    <x v="1"/>
    <n v="0.15625"/>
  </r>
  <r>
    <n v="238"/>
    <s v="CARRERA 1 - AVENIDA 4 Oe con AVENIDA 15 Oe - AVENIDA 4 Oe"/>
    <n v="0.12681520419"/>
    <n v="33.817387783999997"/>
    <x v="1"/>
    <n v="0.22500000000000001"/>
  </r>
  <r>
    <n v="239"/>
    <s v="CALLE 5 - CARRERA 12 con CALLE 5 - CARRERA 10"/>
    <n v="0.112314937334"/>
    <n v="26.9555849602"/>
    <x v="3"/>
    <n v="0.25"/>
  </r>
  <r>
    <n v="240"/>
    <s v="CALLE 5 - CARRERA 13 con CALLE 5 - CARRERA 12"/>
    <n v="0.122054161179"/>
    <n v="18.697658717900001"/>
    <x v="2"/>
    <n v="0.39166666700000002"/>
  </r>
  <r>
    <n v="241"/>
    <s v="CALLE 5 - CARRERA 14 con CALLE 5 - SANTA LIBRADA"/>
    <n v="0.19780041461100001"/>
    <n v="41.081624557300003"/>
    <x v="1"/>
    <n v="0.28888888899999998"/>
  </r>
  <r>
    <n v="242"/>
    <s v="CALLE 5 - SANTA LIBRADA con CALLE 5 - SANTA LIBRADA"/>
    <n v="6.5424788760199998E-2"/>
    <n v="15.1954348284"/>
    <x v="2"/>
    <n v="0.258333333"/>
  </r>
  <r>
    <n v="243"/>
    <s v="CALLE 5 - SANTA LIBRADA con CALLE 5 - CARRERA 14"/>
    <n v="0.19933953568599999"/>
    <n v="22.963914525700002"/>
    <x v="4"/>
    <n v="0.52083333300099999"/>
  </r>
  <r>
    <n v="244"/>
    <s v="CALLE 5 - CARRERA 15 con CALLE 5 - SANTA LIBRADA"/>
    <n v="0.16208958795100001"/>
    <n v="38.901501108200002"/>
    <x v="1"/>
    <n v="0.25"/>
  </r>
  <r>
    <n v="245"/>
    <s v="CALLE 5 - SANTA LIBRADA con CALLE 5 - CARRERA 22"/>
    <n v="0.19050386845100001"/>
    <n v="26.63355052"/>
    <x v="3"/>
    <n v="0.42916666700099998"/>
  </r>
  <r>
    <n v="246"/>
    <s v="CALLE 10 Oe - CARRERA 24C con CALLE 1 Oe - CARRERA 14"/>
    <n v="1.0060282566100001"/>
    <n v="26.435779009699999"/>
    <x v="3"/>
    <n v="2.2833333329999999"/>
  </r>
  <r>
    <n v="247"/>
    <s v="CALLE 3 - CARRERA 14 con CALLE 3 - CARRERA 4"/>
    <n v="0.59035121897300002"/>
    <n v="15.801222215499999"/>
    <x v="2"/>
    <n v="2.2416666670000001"/>
  </r>
  <r>
    <n v="248"/>
    <s v="CALLE 3 Oe - CARRERA 12 con CALLE 5 - CARRERA 12"/>
    <n v="0.74557128191599997"/>
    <n v="19.808535906199999"/>
    <x v="2"/>
    <n v="2.2583333329999999"/>
  </r>
  <r>
    <n v="249"/>
    <s v="CALLE 1 - CARRERA 4 con CALLE 2 - CARRERA 6"/>
    <n v="0.29904714760500001"/>
    <n v="31.663815610099999"/>
    <x v="3"/>
    <n v="0.56666666700099999"/>
  </r>
  <r>
    <n v="250"/>
    <s v="CALLE 2 - CARRERA 6 con CALLE 2 - CARRERA 10"/>
    <n v="7.3088454966100003E-2"/>
    <n v="25.670091550399999"/>
    <x v="4"/>
    <n v="0.170833333"/>
  </r>
  <r>
    <n v="251"/>
    <s v="CALLE 2 - CARRERA 4 con CALLE 2 - CARRERA 6"/>
    <n v="0.20074847238999999"/>
    <n v="27.795942352299999"/>
    <x v="3"/>
    <n v="0.43333333299999999"/>
  </r>
  <r>
    <n v="252"/>
    <s v="CALLE 3 Oe - CARRERA 13 con CALLE 1 Oe - CARRERA 14"/>
    <n v="0.27423811854699998"/>
    <n v="15.5473579068"/>
    <x v="2"/>
    <n v="1.058333333"/>
  </r>
  <r>
    <n v="253"/>
    <s v="CALLE 1 - CARRERA 10 con CALLE 5 - CARRERA 9"/>
    <n v="0.43577535823199998"/>
    <n v="25.3030853249"/>
    <x v="4"/>
    <n v="1.0333333330000001"/>
  </r>
  <r>
    <n v="254"/>
    <s v="CALLE 15 - CARRERA 13 con CALLE 21 - CARRERA 13A"/>
    <n v="0.61509640623299999"/>
    <n v="21.7092849259"/>
    <x v="4"/>
    <n v="1.7"/>
  </r>
  <r>
    <n v="255"/>
    <s v="CALLE 21 - CARRERA 13A con CALLE 25 - CARRERA 13A"/>
    <n v="0.362477104981"/>
    <n v="25.839952027999999"/>
    <x v="4"/>
    <n v="0.84166666700100001"/>
  </r>
  <r>
    <n v="256"/>
    <s v="CALLE 25 - CARRERA 15 con CALLE 23 - CARRERA 10"/>
    <n v="0.60333400925299996"/>
    <n v="28.578979378100001"/>
    <x v="3"/>
    <n v="1.266666667"/>
  </r>
  <r>
    <n v="257"/>
    <s v="CALLE 21 - CARRERA 10 con CALLE 21 - CARRERA 13A"/>
    <n v="0.47692998164"/>
    <n v="40.398774934400002"/>
    <x v="1"/>
    <n v="0.70833333300000001"/>
  </r>
  <r>
    <n v="258"/>
    <s v="CALLE 21 - CARRERA 13A con CALLE 21 - CARRERA 15"/>
    <n v="0.133336248509"/>
    <n v="8.0674032684199997"/>
    <x v="2"/>
    <n v="0.99166666699999995"/>
  </r>
  <r>
    <n v="259"/>
    <s v="CALLE 9 - CARRERA 15 con CALLE 9 - CARRERA 10"/>
    <n v="0.53269251104600002"/>
    <n v="11.1818836151"/>
    <x v="2"/>
    <n v="2.858333333"/>
  </r>
  <r>
    <n v="260"/>
    <s v="CALLE 5 - CARRERA 13 con CALLE 13 - CARRERA 13"/>
    <n v="0.8430185483"/>
    <n v="19.454274191500001"/>
    <x v="2"/>
    <n v="2.6000000000100001"/>
  </r>
  <r>
    <n v="261"/>
    <s v="CALLE 13 - CARRERA 13 con CALLE 15 - CARRERA 13"/>
    <n v="0.27253765316400003"/>
    <n v="18.867991365599998"/>
    <x v="2"/>
    <n v="0.86666666700200001"/>
  </r>
  <r>
    <n v="262"/>
    <s v="CALLE 10 - CARRERA 10 con CALLE 10 - CARRERA 15"/>
    <n v="0.51061062989299999"/>
    <n v="20.8886166727"/>
    <x v="2"/>
    <n v="1.4666666669999999"/>
  </r>
  <r>
    <n v="263"/>
    <s v="CALLE 11 - CARRERA 15 con CALLE 11 - CARRERA 10"/>
    <n v="0.52907672533899996"/>
    <n v="13.3661488507"/>
    <x v="2"/>
    <n v="2.37499999999"/>
  </r>
  <r>
    <n v="264"/>
    <s v="CALLE 9 - CARRERA 15 con CALLE 10 - CARRERA 15"/>
    <n v="0.14981259828999999"/>
    <n v="39.950026210700003"/>
    <x v="1"/>
    <n v="0.22500000000000001"/>
  </r>
  <r>
    <n v="265"/>
    <s v="CALLE 10 - CARRERA 15 con CALLE 11 - CARRERA 15"/>
    <n v="0.13061515026500001"/>
    <n v="6.5081597345900004"/>
    <x v="2"/>
    <n v="1.204166667"/>
  </r>
  <r>
    <n v="266"/>
    <s v="CALLE 11 - CARRERA 15 con CALLE 13 - CARRERA 15"/>
    <n v="0.24548553034500001"/>
    <n v="32.731404046000002"/>
    <x v="3"/>
    <n v="0.45"/>
  </r>
  <r>
    <n v="267"/>
    <s v="CALLE 13 - CARRERA 15 con CALLE 11 - CARRERA 15"/>
    <n v="0.246439603767"/>
    <n v="26.4830619132"/>
    <x v="3"/>
    <n v="0.55833333299900001"/>
  </r>
  <r>
    <n v="268"/>
    <s v="CALLE 11 - CARRERA 15 con CALLE 10 - CARRERA 15"/>
    <n v="0.134866964275"/>
    <n v="18.673887375500001"/>
    <x v="2"/>
    <n v="0.43333333299999999"/>
  </r>
  <r>
    <n v="269"/>
    <s v="CALLE 10 - CARRERA 15 con CALLE 9 - CARRERA 15"/>
    <n v="0.15041852859800001"/>
    <n v="17.190688982600001"/>
    <x v="2"/>
    <n v="0.525000000001"/>
  </r>
  <r>
    <n v="270"/>
    <s v="CALLE 8 - AVENIDA 1 con CALLE 8 - CARRERA 10"/>
    <n v="0.71041823653199998"/>
    <n v="29.9123468013"/>
    <x v="3"/>
    <n v="1.425"/>
  </r>
  <r>
    <n v="271"/>
    <s v="CALLE 13 - CARRERA 8 con CALLE 10 - CARRERA 8"/>
    <n v="0.28557413912500001"/>
    <n v="10.7090302172"/>
    <x v="2"/>
    <n v="1.6"/>
  </r>
  <r>
    <n v="272"/>
    <s v="CALLE 11 - CARRERA 10 con CALLE 11 - CARRERA 5"/>
    <n v="0.46387528407599998"/>
    <n v="8.6525959715099994"/>
    <x v="2"/>
    <n v="3.2166666670000001"/>
  </r>
  <r>
    <n v="273"/>
    <s v="CALLE 11 - CARRERA 5 con CALLE 13 - CARRERA 5"/>
    <n v="0.18877262699799999"/>
    <n v="13.068874171799999"/>
    <x v="2"/>
    <n v="0.86666666699700001"/>
  </r>
  <r>
    <n v="274"/>
    <s v="CALLE 13 - CARRERA 5 con CALLE 15 - CARRERA 5"/>
    <n v="0.23214815609200001"/>
    <n v="14.597962648699999"/>
    <x v="2"/>
    <n v="0.95416666700099995"/>
  </r>
  <r>
    <n v="275"/>
    <s v="CALLE 15 - CARRERA 6 con CALLE 13 - CARRERA 6"/>
    <n v="0.24558979579699999"/>
    <n v="12.1948036567"/>
    <x v="2"/>
    <n v="1.2083333329999999"/>
  </r>
  <r>
    <n v="276"/>
    <s v="CALLE 13 - CARRERA 6 con CALLE 10 - CARRERA 6"/>
    <n v="0.27487693280699999"/>
    <n v="14.2382296171"/>
    <x v="2"/>
    <n v="1.1583333330000001"/>
  </r>
  <r>
    <n v="277"/>
    <s v="CALLE 10 - CARRERA 7 con CALLE 13 - CARRERA 7"/>
    <n v="0.27814183213299998"/>
    <n v="18.716085893500001"/>
    <x v="2"/>
    <n v="0.89166666700200004"/>
  </r>
  <r>
    <n v="278"/>
    <s v="CALLE 13 - CARRERA 7 con CALLE 15 - CARRERA 7"/>
    <n v="0.25588671373400002"/>
    <n v="12.282562259200001"/>
    <x v="2"/>
    <n v="1.25"/>
  </r>
  <r>
    <n v="279"/>
    <s v="CALLE 23 - CARRERA 7 con CALLE 23 - CARRERA 5"/>
    <n v="0.25558603346800002"/>
    <n v="19.269313526099999"/>
    <x v="2"/>
    <n v="0.79583333299900005"/>
  </r>
  <r>
    <n v="280"/>
    <s v="CALLE 21 - CARRERA 1 con CALLE 21 - CARRERA 2"/>
    <n v="9.6092033342499994E-2"/>
    <n v="30.080984298400001"/>
    <x v="3"/>
    <n v="0.19166666700000001"/>
  </r>
  <r>
    <n v="281"/>
    <s v="CALLE 21 - CARRERA 2 con CALLE 21 - CARRERA 3"/>
    <n v="0.105072024359"/>
    <n v="39.816767209299996"/>
    <x v="1"/>
    <n v="0.15833333299999999"/>
  </r>
  <r>
    <n v="282"/>
    <s v="CALLE 21 - CARRERA 3 con CALLE 21 - CARRERA 4"/>
    <n v="6.8316212224199993E-2"/>
    <n v="14.466962605699999"/>
    <x v="2"/>
    <n v="0.28333333299899999"/>
  </r>
  <r>
    <n v="283"/>
    <s v="CALLE 21 - CARRERA 4 con CALLE 21 - CARRERA 5"/>
    <n v="0.114946278441"/>
    <n v="37.618782103599997"/>
    <x v="1"/>
    <n v="0.18333333299999999"/>
  </r>
  <r>
    <n v="284"/>
    <s v="CALLE 21 - CARRERA 5 con CALLE 21 - CARRERA 6"/>
    <n v="0.111784703032"/>
    <n v="38.326183896700002"/>
    <x v="1"/>
    <n v="0.17499999999999999"/>
  </r>
  <r>
    <n v="285"/>
    <s v="CALLE 21 - CARRERA 6 con CALLE 21 - CARRERA 7"/>
    <n v="0.115670377667"/>
    <n v="16.996463671099999"/>
    <x v="2"/>
    <n v="0.40833333299899999"/>
  </r>
  <r>
    <n v="286"/>
    <s v="CALLE 18 - CARRERA 9 con CALLE 18 - CARRERA 1"/>
    <n v="0.89018199013499999"/>
    <n v="14.3385018545"/>
    <x v="2"/>
    <n v="3.7250000000100001"/>
  </r>
  <r>
    <n v="287"/>
    <s v="CALLE 19 - CARRERA 1 con CALLE 19 - CARRERA 10"/>
    <n v="1.0202400543200001"/>
    <n v="17.743305292500001"/>
    <x v="2"/>
    <n v="3.45"/>
  </r>
  <r>
    <n v="288"/>
    <s v="CALLE 18 - CARRERA 9 con CALLE 20 - CARRERA 9"/>
    <n v="0.18903264896700001"/>
    <n v="32.405596965800001"/>
    <x v="3"/>
    <n v="0.35"/>
  </r>
  <r>
    <n v="289"/>
    <s v="CALLE 23 - CARRERA 4 con CALLE 21 - CARRERA 4"/>
    <n v="0.27895631751799999"/>
    <n v="29.536551249199999"/>
    <x v="3"/>
    <n v="0.56666666700099999"/>
  </r>
  <r>
    <n v="290"/>
    <s v="CALLE 21 - CARRERA 4 con CALLE 15 - CARRERA 4"/>
    <n v="0.58722015679399997"/>
    <n v="24.439220392700001"/>
    <x v="4"/>
    <n v="1.441666667"/>
  </r>
  <r>
    <n v="291"/>
    <s v="CALLE 15 - CARRERA 4 con CALLE 13 - CARRERA 4"/>
    <n v="0.215452299717"/>
    <n v="20.683420772800002"/>
    <x v="2"/>
    <n v="0.62500000000099998"/>
  </r>
  <r>
    <n v="292"/>
    <s v="CALLE 13 - CARRERA 4 con CALLE 11 - CARRERA 4"/>
    <n v="0.193333771253"/>
    <n v="28.408227635900001"/>
    <x v="3"/>
    <n v="0.40833333300000002"/>
  </r>
  <r>
    <n v="293"/>
    <s v="CALLE 15 - CARRERA 3 con CALLE 21 - CARRERA 3"/>
    <n v="0.589085712328"/>
    <n v="17.526517058100001"/>
    <x v="2"/>
    <n v="2.016666667"/>
  </r>
  <r>
    <n v="294"/>
    <s v="CALLE 21 - CARRERA 3 con CALLE 23 - CARRERA 3"/>
    <n v="0.26775956493600001"/>
    <n v="32.675743495500001"/>
    <x v="3"/>
    <n v="0.49166666699900002"/>
  </r>
  <r>
    <n v="295"/>
    <s v="CALLE 23 - CARRERA 2 con CALLE 21 - CARRERA 2"/>
    <n v="0.24998115836699999"/>
    <n v="15.928003005400001"/>
    <x v="2"/>
    <n v="0.94166666699699997"/>
  </r>
  <r>
    <n v="296"/>
    <s v="CALLE 21 - CARRERA 2 con CALLE 15 - CARRERA 2"/>
    <n v="0.59510473960499999"/>
    <n v="24.207650424600001"/>
    <x v="4"/>
    <n v="1.4750000000000001"/>
  </r>
  <r>
    <n v="297"/>
    <s v="CALLE 25 - CARRERA 6 con CALLE 21 - CARRERA 6"/>
    <n v="0.497277824358"/>
    <n v="21.439522961200002"/>
    <x v="4"/>
    <n v="1.391666667"/>
  </r>
  <r>
    <n v="298"/>
    <s v="CALLE 21 - CARRERA 6 con CALLE 15 - CARRERA 6"/>
    <n v="0.58780929719200004"/>
    <n v="25.342676280100001"/>
    <x v="4"/>
    <n v="1.391666667"/>
  </r>
  <r>
    <n v="299"/>
    <s v="CALLE 23 - CARRERA 2 con CALLE 23 - CARRERA 1"/>
    <n v="8.5724562623000003E-2"/>
    <n v="15.4304212876"/>
    <x v="2"/>
    <n v="0.33333333299899998"/>
  </r>
  <r>
    <n v="300"/>
    <s v="CALLE 21 - CARRERA 1 con CALLE 23 - CARRERA 1"/>
    <n v="0.244508614155"/>
    <n v="26.2755525816"/>
    <x v="3"/>
    <n v="0.55833333299999999"/>
  </r>
  <r>
    <n v="301"/>
    <s v="CALLE 23 - CARRERA 1 con CALLE 25 - CARRERA 1"/>
    <n v="0.35863075742400002"/>
    <n v="33.1043776084"/>
    <x v="1"/>
    <n v="0.64999999999900004"/>
  </r>
  <r>
    <n v="302"/>
    <s v="CALLE 25 N - AVENIDA 6A N con CALLE 26 N - AVENIDA 6"/>
    <n v="0.24145320352899999"/>
    <n v="23.492744114400001"/>
    <x v="4"/>
    <n v="0.61666666700100004"/>
  </r>
  <r>
    <n v="303"/>
    <s v="CALLE 25 N - AVENIDA 6 con CALLE 26 N - AVENIDA 6"/>
    <n v="0.120193309406"/>
    <n v="45.5469383971"/>
    <x v="1"/>
    <n v="0.15833333299999999"/>
  </r>
  <r>
    <n v="304"/>
    <s v="CALLE 26 N - AVENIDA 6 con CALLE 29 N - AVENIDA 6"/>
    <n v="0.29722461343899997"/>
    <n v="34.516406699699999"/>
    <x v="1"/>
    <n v="0.51666666699999997"/>
  </r>
  <r>
    <n v="305"/>
    <s v="CALLE 26 N - AVENIDA 6 con CALLE 23D N - AVENIDA 5B N"/>
    <n v="0.33945463303000001"/>
    <n v="22.218848699300001"/>
    <x v="4"/>
    <n v="0.91666666700199995"/>
  </r>
  <r>
    <n v="306"/>
    <s v="CALLE 23D N - AVENIDA 5B N con CALLE 23A N - AVENIDA 3"/>
    <n v="0.39917270920800002"/>
    <n v="19.4192128856"/>
    <x v="2"/>
    <n v="1.233333333"/>
  </r>
  <r>
    <n v="307"/>
    <s v="CALLE 23A N - AVENIDA 3 con CALLE 23A N - AVENIDA 2"/>
    <n v="0.15117398508999999"/>
    <n v="28.643491881599999"/>
    <x v="3"/>
    <n v="0.31666666700000001"/>
  </r>
  <r>
    <n v="308"/>
    <s v="CALLE 22 N - AVENIDA 2 con CALLE 22 N - AVENIDA 3"/>
    <n v="0.117035896881"/>
    <n v="15.6047862508"/>
    <x v="2"/>
    <n v="0.45"/>
  </r>
  <r>
    <n v="309"/>
    <s v="CALLE 22 N - AVENIDA 3 con CALLE 22 N - AVENIDA 6"/>
    <n v="0.46709024607299998"/>
    <n v="15.286589874300001"/>
    <x v="2"/>
    <n v="1.8333333329999999"/>
  </r>
  <r>
    <n v="310"/>
    <s v="CALLE 23D N - AVENIDA 5B N con CALLE 23D N - AVENIDA 6"/>
    <n v="0.20912948941500001"/>
    <n v="30.114646451700001"/>
    <x v="3"/>
    <n v="0.41666666699999999"/>
  </r>
  <r>
    <n v="311"/>
    <s v="CALLE 22 N - AVENIDA 6 con CALLE 23D N - AVENIDA 6"/>
    <n v="0.103506054574"/>
    <n v="21.601263563300002"/>
    <x v="4"/>
    <n v="0.28749999999999998"/>
  </r>
  <r>
    <n v="312"/>
    <s v="CALLE 23D N - AVENIDA 6 con CALLE 25 N - AVENIDA 6"/>
    <n v="0.26539590267800001"/>
    <n v="46.606109693100002"/>
    <x v="0"/>
    <n v="0.34166666699999998"/>
  </r>
  <r>
    <n v="313"/>
    <s v="CALLE 23D N - AVENIDA 6 con CALLE 23D N - AVENIDA 6A N"/>
    <n v="9.1467755275300003E-2"/>
    <n v="20.580244911200001"/>
    <x v="2"/>
    <n v="0.26666666700000002"/>
  </r>
  <r>
    <n v="314"/>
    <s v="CALLE 8 - AVENIDA 1 con CALLE 5 - AVENIDA 1"/>
    <n v="0.20089593896899999"/>
    <n v="34.439303823300001"/>
    <x v="1"/>
    <n v="0.35"/>
  </r>
  <r>
    <n v="315"/>
    <s v="CALLE 23A N - AVENIDA 3 con CALLE 22 N - AVENIDA 3"/>
    <n v="0.214012223665"/>
    <n v="20.545173471799998"/>
    <x v="2"/>
    <n v="0.62500000000099998"/>
  </r>
  <r>
    <n v="316"/>
    <s v="CALLE 22 N - AVENIDA 3 con CALLE 21 N - AVENIDA 3"/>
    <n v="0.13327930584299999"/>
    <n v="16.2645932444"/>
    <x v="2"/>
    <n v="0.491666667"/>
  </r>
  <r>
    <n v="317"/>
    <s v="CALLE 23D N - AVENIDA 3 con CALLE 23D N - AVENIDA 5B N"/>
    <n v="0.47450435180900002"/>
    <n v="46.167990961900003"/>
    <x v="0"/>
    <n v="0.61666666699999995"/>
  </r>
  <r>
    <n v="318"/>
    <s v="CALLE 21 N - AVENIDA 4 con CALLE 23D N - AVENIDA 3"/>
    <n v="0.76054904196700002"/>
    <n v="31.113369891600001"/>
    <x v="3"/>
    <n v="1.4666666669999999"/>
  </r>
  <r>
    <n v="319"/>
    <s v="CALLE 30 N - AVENIDA 3 con CALLE 23D N - AVENIDA 3"/>
    <n v="0.31059636049"/>
    <n v="29.817250606999998"/>
    <x v="3"/>
    <n v="0.62500000000099998"/>
  </r>
  <r>
    <n v="320"/>
    <s v="AVENIDA 3 - GLORIETA TERMINAL con CALLE 23A N - AVENIDA 3"/>
    <n v="0.28480607996399998"/>
    <n v="34.176729595700003"/>
    <x v="1"/>
    <n v="0.5"/>
  </r>
  <r>
    <n v="321"/>
    <s v="CALLE 23D N - AVENIDA 3 con AVENIDA 3 - GLORIETA TERMINAL"/>
    <n v="0.118777255099"/>
    <n v="23.4300338569"/>
    <x v="4"/>
    <n v="0.304166667"/>
  </r>
  <r>
    <n v="322"/>
    <s v="AVENIDA 3 - GLORIETA TERMINAL con CALLE 30 N - AVENIDA 3"/>
    <n v="0.45150390005699997"/>
    <n v="43.930109170999998"/>
    <x v="1"/>
    <n v="0.61666666699999995"/>
  </r>
  <r>
    <n v="323"/>
    <s v="CALLE 23 - CARRERA 1 con CALLE 23 - TRONCAL CARRERA 1"/>
    <n v="0.19329940800100001"/>
    <n v="26.259542199199998"/>
    <x v="3"/>
    <n v="0.44166666700000001"/>
  </r>
  <r>
    <n v="324"/>
    <s v="CALLE 21 N - AVENIDA 8 con CALLE 21 N - AVENIDA 6A N"/>
    <n v="9.76431113731E-2"/>
    <n v="14.646466706"/>
    <x v="2"/>
    <n v="0.39999999999899999"/>
  </r>
  <r>
    <n v="325"/>
    <s v="CALLE 21 N - AVENIDA 6A N con CALLE 21 N - AVENIDA 6"/>
    <n v="7.0049363191600003E-2"/>
    <n v="24.0169245228"/>
    <x v="4"/>
    <n v="0.17499999999999999"/>
  </r>
  <r>
    <n v="326"/>
    <s v="CALLE 2A - CARRERA 3 con CALLE 2 Oe - CARRERA 3"/>
    <n v="0.26004582673499999"/>
    <n v="32.281550927300003"/>
    <x v="3"/>
    <n v="0.48333333299999998"/>
  </r>
  <r>
    <n v="327"/>
    <s v="CALLE 2 Oe - CARRERA 3 con CALLE 5 Oe - CARRERA 3"/>
    <n v="0.29813158043100002"/>
    <n v="31.109382305800001"/>
    <x v="3"/>
    <n v="0.57500000000100004"/>
  </r>
  <r>
    <n v="328"/>
    <s v="CALLE 3 - CARRERA 4 con CALLE 2A - CARRERA 3"/>
    <n v="0.113487410309"/>
    <n v="20.427733876000001"/>
    <x v="2"/>
    <n v="0.33333333300099999"/>
  </r>
  <r>
    <n v="329"/>
    <s v="CALLE 2A  - CARRERA 1 con CALLE 4 - CARRERA 1"/>
    <n v="0.24145741393"/>
    <n v="20.696349765400001"/>
    <x v="2"/>
    <n v="0.70000000000100004"/>
  </r>
  <r>
    <n v="330"/>
    <s v="CALLE 4 - CARRERA 1 con CALLE 5 - CARRERA 1"/>
    <n v="0.108488974948"/>
    <n v="19.051722411299998"/>
    <x v="2"/>
    <n v="0.34166666699999998"/>
  </r>
  <r>
    <n v="331"/>
    <s v="CALLE 5 - AVENIDA 1 con CALLE 4 - AVENIDA 1"/>
    <n v="0.14202827055100001"/>
    <n v="45.449046576299999"/>
    <x v="1"/>
    <n v="0.1875"/>
  </r>
  <r>
    <n v="332"/>
    <s v="CALLE 4 - AVENIDA 1 con CALLE 2A - AVENIDA 1"/>
    <n v="0.197565202184"/>
    <n v="38.971765867599999"/>
    <x v="1"/>
    <n v="0.304166667"/>
  </r>
  <r>
    <n v="333"/>
    <s v="CALLE 5 - CARRERA 13 con CALLE 2 - CARRERA 13"/>
    <n v="0.41390381959799999"/>
    <n v="25.690581897200001"/>
    <x v="4"/>
    <n v="0.96666666700100001"/>
  </r>
  <r>
    <n v="334"/>
    <s v="CALLE 2 - CARRERA 13 con CALLE 1 Oe - CARRERA 13"/>
    <n v="0.102988070704"/>
    <n v="33.705186837100001"/>
    <x v="1"/>
    <n v="0.18333333299999999"/>
  </r>
  <r>
    <n v="335"/>
    <s v="CALLE 1 Oe - CARRERA 13 con CALLE 3 Oe - CARRERA 13"/>
    <n v="0.20755138057899999"/>
    <n v="19.158588976499999"/>
    <x v="2"/>
    <n v="0.650000000001"/>
  </r>
  <r>
    <n v="336"/>
    <s v="CALLE 1 Oe - CARRERA 14 con CALLE 1 Oe - CARRERA 13"/>
    <n v="0.101279582322"/>
    <n v="19.189815577699999"/>
    <x v="2"/>
    <n v="0.31666666699899998"/>
  </r>
  <r>
    <n v="337"/>
    <s v="CALLE 2 - CARRERA 10 con CALLE 2 - CARRERA 13"/>
    <n v="0.24427271351400001"/>
    <n v="18.7102504048"/>
    <x v="2"/>
    <n v="0.78333333299899999"/>
  </r>
  <r>
    <n v="338"/>
    <s v="CALLE 2 - CARRERA 13 con CALLE 2 - CARRERA 14"/>
    <n v="0.10280542324899999"/>
    <n v="21.148544187100001"/>
    <x v="4"/>
    <n v="0.29166666699900001"/>
  </r>
  <r>
    <n v="339"/>
    <s v="CALLE 15 N - AVENIDA 3 con CALLE 12 N - AVENIDA 1"/>
    <n v="0.32233553331600001"/>
    <n v="25.9309032504"/>
    <x v="4"/>
    <n v="0.74583333300099997"/>
  </r>
  <r>
    <n v="340"/>
    <s v="CALLE 12 N - AVENIDA 1 con CALLE 8 - AVENIDA 1"/>
    <n v="0.41154685867000002"/>
    <n v="32.208015012300002"/>
    <x v="3"/>
    <n v="0.76666666700099995"/>
  </r>
  <r>
    <n v="341"/>
    <s v="CALLE 8 N - AVENIDA 4 con CALLE 12 N - AVENIDA 4"/>
    <n v="0.357459319045"/>
    <n v="27.674269861500001"/>
    <x v="3"/>
    <n v="0.775000000001"/>
  </r>
  <r>
    <n v="342"/>
    <s v="CALLE 12 N - AVENIDA 4 con CALLE 18 N - AVENIDA 6"/>
    <n v="0.67788359909200002"/>
    <n v="17.812999686800001"/>
    <x v="2"/>
    <n v="2.2833333329999999"/>
  </r>
  <r>
    <n v="343"/>
    <s v="CALLE 5 - CARRERA 15 con CALLE 5 - CARRERA 23"/>
    <n v="0.27346957685700002"/>
    <n v="41.893211773799997"/>
    <x v="1"/>
    <n v="0.39166666666700001"/>
  </r>
  <r>
    <n v="344"/>
    <s v="CALLE 5 - CARRERA 25 con CALLE 10 Oe - CARRERA 25"/>
    <n v="0.89028567196300001"/>
    <n v="35.810373397399999"/>
    <x v="1"/>
    <n v="1.49166666667"/>
  </r>
  <r>
    <n v="345"/>
    <s v="CALLE 1 - CARRERA 10 con CALLE 1 - CARRERA 10"/>
    <n v="0.313308842034"/>
    <n v="23.7455122384"/>
    <x v="4"/>
    <n v="0.79166666666600005"/>
  </r>
  <r>
    <n v="346"/>
    <s v="CARRERA 1A - CARRERA 1 con CALLE 7 Oe - CARRERA 1B"/>
    <n v="0.17763332756399999"/>
    <n v="19.0889546039"/>
    <x v="2"/>
    <n v="0.55833333333299995"/>
  </r>
  <r>
    <n v="347"/>
    <s v="CARRERA 1A - CARRERA 1 con CALLE 5 Oe - CARRERA 1"/>
    <n v="0.39218834137300002"/>
    <n v="26.390243531599999"/>
    <x v="3"/>
    <n v="0.89166666666799999"/>
  </r>
  <r>
    <n v="348"/>
    <s v="CALLE 19 Oe- AVENIDA 4 Oe con AVENIDA 6 Oe - AVENIDA 5 Oe"/>
    <n v="3.3182626759599998"/>
    <n v="38.165321512600002"/>
    <x v="1"/>
    <n v="5.2166666666700001"/>
  </r>
  <r>
    <n v="349"/>
    <s v="AVENIDA 6 Oe - AVENIDA 5 Oe con CALLE 19 Oe- AVENIDA 4 Oe"/>
    <n v="3.32355972522"/>
    <n v="28.419988149200002"/>
    <x v="3"/>
    <n v="7.0166666666499999"/>
  </r>
  <r>
    <n v="350"/>
    <s v="AVENIDA 5 Oe - AVENIDA 4 Oe con CALLE 19 Oe - AVENIDA 5 Oe"/>
    <n v="1.1738291888100001"/>
    <n v="14.698382885999999"/>
    <x v="2"/>
    <n v="4.7916666666600003"/>
  </r>
  <r>
    <n v="351"/>
    <s v="CALLE 3 Oe - CARRERA 1 con AVENIDA 4 - AVENIDA 1"/>
    <n v="0.32916754091799999"/>
    <n v="14.9056999661"/>
    <x v="2"/>
    <n v="1.325"/>
  </r>
  <r>
    <n v="352"/>
    <s v="AVENIDA 4 - AVENIDA 1 con CALLE 8 N - AVENIDA 4"/>
    <n v="0.69966025878399996"/>
    <n v="20.150215453000001"/>
    <x v="2"/>
    <n v="2.0833333333300001"/>
  </r>
  <r>
    <n v="353"/>
    <s v="CALLE 21 N - AVENIDA 8 con CALLE 8 N - AVENIDA 4"/>
    <n v="1.10933533074"/>
    <n v="29.044415932100001"/>
    <x v="3"/>
    <n v="2.2916666666699999"/>
  </r>
  <r>
    <n v="354"/>
    <s v="CALLE 18 N - AVENIDA 4 con CALLE 18 N - AVENIDA 4"/>
    <n v="0.163039993617"/>
    <n v="21.738665815600001"/>
    <x v="4"/>
    <n v="0.45"/>
  </r>
  <r>
    <n v="355"/>
    <s v="CALLE 5 - CARRERA 24 cn CALLE 6 - CARRERA 25n"/>
    <n v="0.25094835061100002"/>
    <n v="36.136562488000003"/>
    <x v="1"/>
    <n v="0.416666666666"/>
  </r>
  <r>
    <n v="356"/>
    <s v="CALLE 5 - CARRERA 22 con CALLE 4 Oe - CARRERA 23"/>
    <n v="0.79633865213400001"/>
    <n v="27.565568727700001"/>
    <x v="3"/>
    <n v="1.733333333330000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56">
  <r>
    <n v="1"/>
    <s v="CALLE 34 N - AVENIDA 4 con CALLE 30 N - AVENIDA 3"/>
    <n v="0.43349449245799998"/>
    <n v="50.341295865900001"/>
    <x v="0"/>
    <n v="0.51666666699999997"/>
  </r>
  <r>
    <n v="2"/>
    <s v="CALLE 34 N - AVENIDA 3 con CALLE 30 N - AVENIDA 3"/>
    <n v="0.37549078466899999"/>
    <n v="38.077938705500003"/>
    <x v="1"/>
    <n v="0.59166666700100001"/>
  </r>
  <r>
    <n v="3"/>
    <s v="CALLE 30 N - AVENIDA 3 con CALLE 34 N - AVENIDA 3"/>
    <n v="0.39097959752099998"/>
    <n v="19.0206290737"/>
    <x v="2"/>
    <n v="1.233333333"/>
  </r>
  <r>
    <n v="4"/>
    <s v="CALLE 21 - CARRERA 8 con CALLE 15 - CARRERA 8"/>
    <n v="0.59198722860099995"/>
    <n v="34.3734519944"/>
    <x v="1"/>
    <n v="1.0333333330000001"/>
  </r>
  <r>
    <n v="5"/>
    <s v="CALLE 15 - CARRERA 15 con CALLE 13 - CARRERA 15"/>
    <n v="0.30897939278699998"/>
    <n v="28.521174718800001"/>
    <x v="3"/>
    <n v="0.65"/>
  </r>
  <r>
    <n v="6"/>
    <s v="CALLE 5 - CARRERA 1 con CALLE 15 N - AVENIDA 3"/>
    <n v="1.0890080644"/>
    <n v="27.608655149899999"/>
    <x v="3"/>
    <n v="2.3666666670000001"/>
  </r>
  <r>
    <n v="7"/>
    <s v="CALLE 13 - CARRERA 15 con CALLE 15 - CARRERA 15"/>
    <n v="0.31538528770199997"/>
    <n v="30.2769876194"/>
    <x v="3"/>
    <n v="0.625"/>
  </r>
  <r>
    <n v="8"/>
    <s v="CALLE 15 - CARRERA 8 con CALLE 13 - CARRERA 8"/>
    <n v="0.26054613195199999"/>
    <n v="19.5409598964"/>
    <x v="2"/>
    <n v="0.8"/>
  </r>
  <r>
    <n v="9"/>
    <s v="CALLE 18 N - AVENIDA 6 con CALLE 21 N - AVENIDA 6"/>
    <n v="0.214039189356"/>
    <n v="25.263642038899999"/>
    <x v="4"/>
    <n v="0.50833333300000005"/>
  </r>
  <r>
    <n v="10"/>
    <s v="AVENIDA 2 - AVENIDA 3 con CALLE 15 N - AVENIDA 3"/>
    <n v="0.24598061146"/>
    <n v="42.168104821699998"/>
    <x v="1"/>
    <n v="0.35"/>
  </r>
  <r>
    <n v="11"/>
    <s v="CALLE 21 N - AVENIDA 3 con AVENIDA 2 - AVENIDA 3"/>
    <n v="0.39589968743499998"/>
    <n v="27.945860289500001"/>
    <x v="3"/>
    <n v="0.85000000000099996"/>
  </r>
  <r>
    <n v="12"/>
    <s v="CALLE 16 - CARRERA 15 con CALLE 21 - CARRERA 15"/>
    <n v="0.51151303070999998"/>
    <n v="32.591980706299999"/>
    <x v="3"/>
    <n v="0.94166666699900003"/>
  </r>
  <r>
    <n v="13"/>
    <s v="CALLE 21 - CARRERA 15 con CALLE 16 - CARRERA 15"/>
    <n v="0.50231931544999997"/>
    <n v="37.285557450799999"/>
    <x v="1"/>
    <n v="0.80833333300099997"/>
  </r>
  <r>
    <n v="14"/>
    <s v="CALLE 15 - CARRERA 5 con CALLE 21 - CARRERA 5"/>
    <n v="0.58393867139300004"/>
    <n v="29.196933569700001"/>
    <x v="3"/>
    <n v="1.2"/>
  </r>
  <r>
    <n v="15"/>
    <s v="CALLE 15 - CARRERA 10 con CALLE 13 - CARRERA 10"/>
    <n v="0.27614577125200002"/>
    <n v="20.7109328439"/>
    <x v="2"/>
    <n v="0.8"/>
  </r>
  <r>
    <n v="16"/>
    <s v="CALLE 13 - CARRERA 10 con CALLE 15 - CARRERA 10"/>
    <n v="0.27570718440199998"/>
    <n v="30.077147389299999"/>
    <x v="3"/>
    <n v="0.55000000000000004"/>
  </r>
  <r>
    <n v="17"/>
    <s v="CALLE 21 N - AVENIDA 6 con CALLE 21 N - AVENIDA 4"/>
    <n v="0.32022778528099999"/>
    <n v="18.593871409399998"/>
    <x v="2"/>
    <n v="1.0333333330000001"/>
  </r>
  <r>
    <n v="18"/>
    <s v="CALLE 18 N - AVENIDA 4 con CALLE 18 N - AVENIDA 6"/>
    <n v="0.25101303623100002"/>
    <n v="24.757450162400001"/>
    <x v="4"/>
    <n v="0.60833333299900005"/>
  </r>
  <r>
    <n v="19"/>
    <s v="CALLE 18 N - AVENIDA 4 con CALLE 21 N - AVENIDA 4"/>
    <n v="0.31119900632800002"/>
    <n v="21.966988682"/>
    <x v="4"/>
    <n v="0.849999999999"/>
  </r>
  <r>
    <n v="20"/>
    <s v="CALLE 21 N - AVENIDA 4 con CALLE 21 N - AVENIDA 3"/>
    <n v="0.104304744262"/>
    <n v="17.880813302100002"/>
    <x v="2"/>
    <n v="0.349999999999"/>
  </r>
  <r>
    <n v="21"/>
    <s v="CALLE 21 - CARRERA 8 con CALLE 21 - CARRERA 10"/>
    <n v="0.28245662216400003"/>
    <n v="17.839365610400002"/>
    <x v="2"/>
    <n v="0.949999999998"/>
  </r>
  <r>
    <n v="22"/>
    <s v="CALLE 25 - CARRERA 1 con CALLE 26 - CARRERA 1"/>
    <n v="9.2865941342300001E-2"/>
    <n v="44.575651844299998"/>
    <x v="1"/>
    <n v="0.125"/>
  </r>
  <r>
    <n v="23"/>
    <s v="CALLE 2A - AVENIDA 1 con AVENIDA 4 - AVENIDA 1"/>
    <n v="6.6356863486099996E-2"/>
    <n v="28.1040832927"/>
    <x v="3"/>
    <n v="0.141666667"/>
  </r>
  <r>
    <n v="24"/>
    <s v="AVENIDA 4 - AVENIDA 1 con CALLE 3 Oe - AVENIDA 4 Oe"/>
    <n v="0.27725863178499999"/>
    <n v="35.332073456000003"/>
    <x v="1"/>
    <n v="0.47083333300000002"/>
  </r>
  <r>
    <n v="25"/>
    <s v="CALLE 3 Oe - CARRERA 1 con CALLE 3 Oe - AVENIDA 4 Oe"/>
    <n v="6.9344914175799993E-2"/>
    <n v="31.205211457099999"/>
    <x v="3"/>
    <n v="0.133333333"/>
  </r>
  <r>
    <n v="26"/>
    <s v="CALLE 2A - AVENIDA 1 con CALLE 2A  - CARRERA 1"/>
    <n v="4.3359652369400002E-2"/>
    <n v="31.2189498308"/>
    <x v="3"/>
    <n v="8.3333333000099999E-2"/>
  </r>
  <r>
    <n v="27"/>
    <s v="CALLE 16 - CARRERA 15 con CALLE 15 - CARRERA 15"/>
    <n v="5.1577214829600003E-2"/>
    <n v="41.261771863699998"/>
    <x v="1"/>
    <n v="7.4999999999999997E-2"/>
  </r>
  <r>
    <n v="28"/>
    <s v="CALLE 15 - CARRERA 15 con CALLE 16 - CARRERA 15"/>
    <n v="6.2543540728400002E-2"/>
    <n v="45.031349504600001"/>
    <x v="1"/>
    <n v="8.3333332999999996E-2"/>
  </r>
  <r>
    <n v="29"/>
    <s v="CALLE 26 - CARRERA 8 con CALLE 25 - CARRERA 8"/>
    <n v="0.10114743490399999"/>
    <n v="21.419456828400001"/>
    <x v="4"/>
    <n v="0.28333333300000002"/>
  </r>
  <r>
    <n v="30"/>
    <s v="CALLE 8 N - AVENIDA 4 con AVENIDA 4 - AVENIDA 1"/>
    <n v="0.56709240818499995"/>
    <n v="30.932313173699999"/>
    <x v="3"/>
    <n v="1.1000000000000001"/>
  </r>
  <r>
    <n v="31"/>
    <s v="CALLE 6 - CARRERA 25 con CALLE 7 - CARRERA 25"/>
    <n v="0.151696838912"/>
    <n v="26.639444856099999"/>
    <x v="3"/>
    <n v="0.34166666699999998"/>
  </r>
  <r>
    <n v="32"/>
    <s v="CALLE 7 - CARRERA 25 con CALLE 5 - CARRERA 23"/>
    <n v="0.46488686146399999"/>
    <n v="32.815543162200001"/>
    <x v="3"/>
    <n v="0.849999999999"/>
  </r>
  <r>
    <n v="33"/>
    <s v="CALLE 9 - CARRERA 22 con CALLE 9 - CARRERA 15"/>
    <n v="0.49231776895000001"/>
    <n v="22.154299608300001"/>
    <x v="4"/>
    <n v="1.3333333329999999"/>
  </r>
  <r>
    <n v="34"/>
    <s v="CALLE 25 - CARRERA 13A con CALLE 25 - CARRERA 15"/>
    <n v="8.9186399436500002E-2"/>
    <n v="31.324003765600001"/>
    <x v="3"/>
    <n v="0.170833333"/>
  </r>
  <r>
    <n v="35"/>
    <s v="CALLE 26 - CARRERA 15 con CALLE 26 - CARRERA 10"/>
    <n v="0.60098349216900004"/>
    <n v="17.9175202634"/>
    <x v="2"/>
    <n v="2.0125000000000002"/>
  </r>
  <r>
    <n v="36"/>
    <s v="CALLE 26 - CARRERA 10 con CALLE 26 - CARRERA 8"/>
    <n v="0.29247079517699998"/>
    <n v="18.075448291800001"/>
    <x v="2"/>
    <n v="0.97083333300100005"/>
  </r>
  <r>
    <n v="37"/>
    <s v="CALLE 5 - CARRERA 23 con CALLE 5 - CARRERA 15"/>
    <n v="0.25444696931400002"/>
    <n v="29.079653635900002"/>
    <x v="3"/>
    <n v="0.52500000000000002"/>
  </r>
  <r>
    <n v="38"/>
    <s v="CALLE 5 - CARRERA 15 con CALLE 7 - CARRERA 15"/>
    <n v="0.21523831398400001"/>
    <n v="49.990834280100003"/>
    <x v="0"/>
    <n v="0.258333333"/>
  </r>
  <r>
    <n v="39"/>
    <s v="CALLE 7 - CARRERA 15 con CALLE 8 - CARRERA 15"/>
    <n v="6.92733531082E-2"/>
    <n v="29.339302423900001"/>
    <x v="3"/>
    <n v="0.141666667"/>
  </r>
  <r>
    <n v="40"/>
    <s v="CALLE 8 - CARRERA 15 con CALLE 9 - CARRERA 15"/>
    <n v="0.145723382565"/>
    <n v="38.859568684000003"/>
    <x v="1"/>
    <n v="0.22500000000000001"/>
  </r>
  <r>
    <n v="41"/>
    <s v="CALLE 21 - CARRERA 15 con CALLE 25 - CARRERA 15"/>
    <n v="0.312049807648"/>
    <n v="45.389062930599998"/>
    <x v="1"/>
    <n v="0.41249999999999998"/>
  </r>
  <r>
    <n v="42"/>
    <s v="CALLE 25 - CARRERA 15 con CALLE 26 - CARRERA 15"/>
    <n v="7.8159095797599998E-2"/>
    <n v="48.934390582600003"/>
    <x v="0"/>
    <n v="9.5833333000000007E-2"/>
  </r>
  <r>
    <n v="43"/>
    <s v="CALLE 26 - CARRERA 15 con CALLE 25 - CARRERA 15"/>
    <n v="7.9601980308299999E-2"/>
    <n v="47.761188185000002"/>
    <x v="0"/>
    <n v="0.1"/>
  </r>
  <r>
    <n v="44"/>
    <s v="CALLE 25 - CARRERA 15 con CALLE 21 - CARRERA 15"/>
    <n v="0.31512400187200001"/>
    <n v="38.4558103719"/>
    <x v="1"/>
    <n v="0.491666667"/>
  </r>
  <r>
    <n v="45"/>
    <s v="CALLE 9 - CARRERA 15 con CALLE 8 - CARRERA 15"/>
    <n v="0.14072442082200001"/>
    <n v="42.217326246600003"/>
    <x v="1"/>
    <n v="0.2"/>
  </r>
  <r>
    <n v="46"/>
    <s v="CALLE 8 - CARRERA 15 con CALLE 7 - CARRERA 15"/>
    <n v="6.6894848344000002E-2"/>
    <n v="40.136909006400003"/>
    <x v="1"/>
    <n v="0.1"/>
  </r>
  <r>
    <n v="47"/>
    <s v="CALLE 7 - CARRERA 15 con CALLE 5 - CARRERA 15"/>
    <n v="0.20283088160900001"/>
    <n v="52.156512488300002"/>
    <x v="0"/>
    <n v="0.233333333"/>
  </r>
  <r>
    <n v="48"/>
    <s v="CALLE 10 Oe - CARRERA 24C con CALLE 10 Oe - CARRERA 24D"/>
    <n v="0.21079115813800001"/>
    <n v="28.908501687499999"/>
    <x v="3"/>
    <n v="0.4375"/>
  </r>
  <r>
    <n v="49"/>
    <s v="CALLE 10 Oe - CARRERA 24D con CALLE 10 Oe - CARRERA 25"/>
    <n v="0.157554742103"/>
    <n v="33.364533661099998"/>
    <x v="1"/>
    <n v="0.28333333300000002"/>
  </r>
  <r>
    <n v="50"/>
    <s v="CALLE 10 Oe - CARRERA 25 con CALLE 3 Oe - CARRERA 27"/>
    <n v="0.40221775557599998"/>
    <n v="32.9087254712"/>
    <x v="3"/>
    <n v="0.73333333299900005"/>
  </r>
  <r>
    <n v="51"/>
    <s v="CALLE 3 Oe - CARRERA 27 con CALLE  5 - CARRERA 27"/>
    <n v="0.53073001193699998"/>
    <n v="23.5880005305"/>
    <x v="4"/>
    <n v="1.35"/>
  </r>
  <r>
    <n v="52"/>
    <s v="CALLE 3 Oe - CARRERA 27 con CALLE 10 Oe - CARRERA 25"/>
    <n v="0.39713600068799998"/>
    <n v="33.443031636900002"/>
    <x v="1"/>
    <n v="0.71250000000000002"/>
  </r>
  <r>
    <n v="53"/>
    <s v="CALLE 10 Oe - CARRERA 25 con CALLE 10 Oe - CARRERA 24D"/>
    <n v="0.156694739364"/>
    <n v="26.861955319500002"/>
    <x v="3"/>
    <n v="0.35000000000100001"/>
  </r>
  <r>
    <n v="54"/>
    <s v="CALLE 10 Oe - CARRERA 24D con CALLE 10 Oe - CARRERA 24C"/>
    <n v="0.20907709548600001"/>
    <n v="31.361564322900001"/>
    <x v="3"/>
    <n v="0.4"/>
  </r>
  <r>
    <n v="55"/>
    <s v="CALLE 4 Oe - CARRERA 23 con CARRERA 24D - CARRERA 24 C"/>
    <n v="0.20670853832700001"/>
    <n v="28.621182251899999"/>
    <x v="3"/>
    <n v="0.43333333299999999"/>
  </r>
  <r>
    <n v="56"/>
    <s v="CARRERA 24D - CARRERA 24 C con CALLE 10 Oe - CARRERA 24C"/>
    <n v="0.36060473437599999"/>
    <n v="26.766536995599999"/>
    <x v="3"/>
    <n v="0.80833333300099997"/>
  </r>
  <r>
    <n v="57"/>
    <s v="CALLE 10 Oe - CARRERA 24D con CARRERA 24D - CARRERA 24 C"/>
    <n v="0.289700371181"/>
    <n v="26.741572724400001"/>
    <x v="3"/>
    <n v="0.65"/>
  </r>
  <r>
    <n v="58"/>
    <s v="CARRERA 24D - CARRERA 24 C con CALLE 4 Oe - CARRERA 23"/>
    <n v="0.20519507522700001"/>
    <n v="22.384917297499999"/>
    <x v="4"/>
    <n v="0.55000000000000004"/>
  </r>
  <r>
    <n v="59"/>
    <s v="CALLE 5 - CARRERA 9 con CALLE 5 - CARRERA 10"/>
    <n v="0.10100432664599999"/>
    <n v="27.970428874300001"/>
    <x v="3"/>
    <n v="0.21666666700000001"/>
  </r>
  <r>
    <n v="60"/>
    <s v="CALLE 5 Oe  - CARRERA 4 con CALLE 10 Oe - CARRERA 4"/>
    <n v="0.42818151449800002"/>
    <n v="33.878097865299999"/>
    <x v="1"/>
    <n v="0.75833333300000005"/>
  </r>
  <r>
    <n v="61"/>
    <s v="CALLE 10 Oe - CARRERA 4 con CALLE 10 Oe - CARRERA 24C"/>
    <n v="0.651137685508"/>
    <n v="32.784554785600001"/>
    <x v="3"/>
    <n v="1.191666667"/>
  </r>
  <r>
    <n v="62"/>
    <s v="CALLE 10 Oe - CARRERA 24C con CALLE 10 Oe - CARRERA 4"/>
    <n v="0.64550085288799997"/>
    <n v="31.191987513699999"/>
    <x v="3"/>
    <n v="1.2416666670000001"/>
  </r>
  <r>
    <n v="63"/>
    <s v="CALLE 10 Oe - CARRERA 4 con CALLE 5 Oe  - CARRERA 4"/>
    <n v="0.41594915024899998"/>
    <n v="28.387051001500001"/>
    <x v="3"/>
    <n v="0.87916666700000001"/>
  </r>
  <r>
    <n v="64"/>
    <s v="CALLE 5 Oe  - CARRERA 4 con CALLE 1 - CARRERA 4"/>
    <n v="0.37726804615600001"/>
    <n v="26.3721352755"/>
    <x v="3"/>
    <n v="0.85833333300100001"/>
  </r>
  <r>
    <n v="65"/>
    <s v="CALLE 1 - CARRERA 4 con CALLE 5 Oe  - CARRERA 4"/>
    <n v="0.377494079742"/>
    <n v="36.729153684800004"/>
    <x v="1"/>
    <n v="0.61666666699999995"/>
  </r>
  <r>
    <n v="66"/>
    <s v="CALLE 2 - CARRERA 4 con CALLE 1 - CARRERA 4"/>
    <n v="0.195299274567"/>
    <n v="29.294891185000001"/>
    <x v="3"/>
    <n v="0.400000000001"/>
  </r>
  <r>
    <n v="67"/>
    <s v="CALLE 5 - CARRERA 4 con CALLE 3 - CARRERA 4"/>
    <n v="0.16027696243699999"/>
    <n v="9.7796112706600002"/>
    <x v="2"/>
    <n v="0.98333333300000003"/>
  </r>
  <r>
    <n v="68"/>
    <s v="CALLE 2 - CARRERA 10 con CALLE 1 - CARRERA 10"/>
    <n v="5.1838171219400001E-2"/>
    <n v="19.643938608700001"/>
    <x v="2"/>
    <n v="0.15833333299999999"/>
  </r>
  <r>
    <n v="69"/>
    <s v="CALLE 5 - CARRERA 10 con CALLE 2 - CARRERA 10"/>
    <n v="0.40514630458799999"/>
    <n v="26.045119589999999"/>
    <x v="3"/>
    <n v="0.93333333299900001"/>
  </r>
  <r>
    <n v="70"/>
    <s v="CALLE 5 - CARRERA 10 con CALLE 5 - CARRERA 12"/>
    <n v="0.10867188462500001"/>
    <n v="37.258931871400002"/>
    <x v="1"/>
    <n v="0.17499999999999999"/>
  </r>
  <r>
    <n v="71"/>
    <s v="CALLE 5 - CARRERA 12 con CALLE 5 - CARRERA 13"/>
    <n v="0.11717334076200001"/>
    <n v="35.152002228599997"/>
    <x v="1"/>
    <n v="0.2"/>
  </r>
  <r>
    <n v="72"/>
    <s v="CALLE 5 - CARRERA 13 con CALLE 5 - CARRERA 14"/>
    <n v="0.104660546661"/>
    <n v="50.237062397300001"/>
    <x v="0"/>
    <n v="0.125"/>
  </r>
  <r>
    <n v="73"/>
    <s v="CALLE 5 - CARRERA 14 con CALLE 5 - CARRERA 13"/>
    <n v="0.105147618973"/>
    <n v="25.2354285535"/>
    <x v="4"/>
    <n v="0.25"/>
  </r>
  <r>
    <n v="74"/>
    <s v="CALLE 5 - CARRERA 22 con CALLE 5 - CARRERA 23"/>
    <n v="0.181043513589"/>
    <n v="37.2432370386"/>
    <x v="1"/>
    <n v="0.29166666699999999"/>
  </r>
  <r>
    <n v="75"/>
    <s v="CALLE 1 Oe - CARRERA 14 con CALLE 2 - CARRERA 14"/>
    <n v="0.103803384001"/>
    <n v="21.981893108400001"/>
    <x v="4"/>
    <n v="0.28333333300000002"/>
  </r>
  <r>
    <n v="76"/>
    <s v="CALLE 2 - CARRERA 14 con CALLE 2A - CARRERA 14"/>
    <n v="9.4707616086899996E-2"/>
    <n v="22.729827860899999"/>
    <x v="4"/>
    <n v="0.25"/>
  </r>
  <r>
    <n v="77"/>
    <s v="CALLE 2A - CARRERA 14 con CALLE 3 - CARRERA 14"/>
    <n v="9.6897371731899995E-2"/>
    <n v="24.3370142841"/>
    <x v="4"/>
    <n v="0.23888888899999999"/>
  </r>
  <r>
    <n v="78"/>
    <s v="CALLE 3 - CARRERA 14 con CALLE 5 - CARRERA 14"/>
    <n v="0.25281180130000003"/>
    <n v="21.7993409609"/>
    <x v="4"/>
    <n v="0.69583333299899996"/>
  </r>
  <r>
    <n v="79"/>
    <s v="CALLE 5 - CARRERA 23 con CALLE 2A - CARRERA 23"/>
    <n v="0.31699457691299998"/>
    <n v="29.261037868900001"/>
    <x v="3"/>
    <n v="0.65"/>
  </r>
  <r>
    <n v="80"/>
    <s v="CALLE 2A - CARRERA 23 con CALLE 4 Oe - CARRERA 23"/>
    <n v="0.44627026568799999"/>
    <n v="24.250157826300001"/>
    <x v="4"/>
    <n v="1.1041666670000001"/>
  </r>
  <r>
    <n v="81"/>
    <s v="CALLE 4 Oe - CARRERA 23 con CALLE 2A - CARRERA 23"/>
    <n v="0.44545225213299999"/>
    <n v="25.658049714699999"/>
    <x v="4"/>
    <n v="1.0416666670000001"/>
  </r>
  <r>
    <n v="82"/>
    <s v="CALLE 2A - CARRERA 23 con CALLE 5 - CARRERA 23"/>
    <n v="0.31735840651199998"/>
    <n v="30.878115211499999"/>
    <x v="3"/>
    <n v="0.61666666699999995"/>
  </r>
  <r>
    <n v="83"/>
    <s v="CALLE 2A - CARRERA 23 con CALLE 2A - CARRERA 14"/>
    <n v="0.36078390827399998"/>
    <n v="19.9818780029"/>
    <x v="2"/>
    <n v="1.0833333329999999"/>
  </r>
  <r>
    <n v="84"/>
    <s v="CALLE 5 Oe  - CARRERA 4 con CALLE 7 Oe - CARRERA 1B"/>
    <n v="0.61282548532900005"/>
    <n v="28.284253168999999"/>
    <x v="3"/>
    <n v="1.3"/>
  </r>
  <r>
    <n v="85"/>
    <s v="CALLE 7 Oe - CARRERA 1A con CARRERA 1A - CARRERA 1"/>
    <n v="0.220436701411"/>
    <n v="25.192765875500001"/>
    <x v="4"/>
    <n v="0.525000000001"/>
  </r>
  <r>
    <n v="86"/>
    <s v="CARRERA 1A - CARRERA 1 con CARRERA 1B - CARRERA 1"/>
    <n v="8.6942730948700003E-2"/>
    <n v="25.725520362099999"/>
    <x v="4"/>
    <n v="0.20277777799999999"/>
  </r>
  <r>
    <n v="87"/>
    <s v="CALLE 7 Oe - AVENIDA 4 Oe con CALLE 7 Oe - CARRERA 1"/>
    <n v="0.152748187088"/>
    <n v="12.9386699712"/>
    <x v="2"/>
    <n v="0.70833333299900003"/>
  </r>
  <r>
    <n v="88"/>
    <s v="CALLE 7 Oe - CARRERA 1 con CALLE 9 Oe - CARRERA 1"/>
    <n v="0.112422556671"/>
    <n v="23.126925917299999"/>
    <x v="4"/>
    <n v="0.29166666699999999"/>
  </r>
  <r>
    <n v="89"/>
    <s v="CALLE 9 Oe - CARRERA 2 con CALLE 7 Oe - CARRERA 1B"/>
    <n v="0.204856916892"/>
    <n v="32.777106702700003"/>
    <x v="3"/>
    <n v="0.375"/>
  </r>
  <r>
    <n v="90"/>
    <s v="CALLE 9 Oe - CARRERA 1 con CALLE 9 Oe - CARRERA 2"/>
    <n v="6.7023837601100006E-2"/>
    <n v="25.398506933899998"/>
    <x v="4"/>
    <n v="0.15833333299999999"/>
  </r>
  <r>
    <n v="91"/>
    <s v="CALLE 7 Oe - CARRERA 1B con CALLE 7 Oe - CARRERA 1A"/>
    <n v="8.9798177062799994E-2"/>
    <n v="29.388494364900001"/>
    <x v="3"/>
    <n v="0.18333333299999999"/>
  </r>
  <r>
    <n v="92"/>
    <s v="CALLE 5 Oe - CARRERA 1 con CALLE 3 Oe - CARRERA 1"/>
    <n v="0.197508570307"/>
    <n v="22.692474044899999"/>
    <x v="4"/>
    <n v="0.52222222200099999"/>
  </r>
  <r>
    <n v="93"/>
    <s v="CALLE 7 Oe - AVENIDA 4 Oe con CALLE 19 Oe- AVENIDA 4 Oe"/>
    <n v="0.29626122805499999"/>
    <n v="27.173004342799999"/>
    <x v="3"/>
    <n v="0.65416666700000003"/>
  </r>
  <r>
    <n v="94"/>
    <s v="AVENIDA 6 Oe - AVENIDA 5 Oe con AVENIDA LOS CONQUISTADORES - RETEN FORESTAL"/>
    <n v="2.91324140007"/>
    <n v="32.773965752800002"/>
    <x v="3"/>
    <n v="5.3333333330099997"/>
  </r>
  <r>
    <n v="95"/>
    <s v="AVENIDA LOS CONQUISTADORES - RETEN FORESTAL con AVENIDA 6 Oe - AVENIDA 5 Oe"/>
    <n v="2.90278748877"/>
    <n v="15.9542518418"/>
    <x v="2"/>
    <n v="10.91666667"/>
  </r>
  <r>
    <n v="96"/>
    <s v="CALLE 19 Oe- AVENIDA 4 Oe con CALLE 7 Oe - AVENIDA 4 Oe"/>
    <n v="0.28499936899700001"/>
    <n v="13.0147703379"/>
    <x v="2"/>
    <n v="1.313888889"/>
  </r>
  <r>
    <n v="97"/>
    <s v="CALLE 19 Oe - AVENIDA 5 Oe con AVENIDA 6 Oe - AVENIDA 5 Oe"/>
    <n v="1.2458218829300001"/>
    <n v="9.5730176707400005"/>
    <x v="2"/>
    <n v="7.8083333330000002"/>
  </r>
  <r>
    <n v="98"/>
    <s v="AVENIDA 6 Oe - AVENIDA 5 Oe con CALLE 19 Oe - AVENIDA 5 Oe"/>
    <n v="1.2480373175499999"/>
    <n v="21.0935884656"/>
    <x v="4"/>
    <n v="3.5500000000099998"/>
  </r>
  <r>
    <n v="99"/>
    <s v="CALLE 19 Oe- AVENIDA 4 Oe con CALLE 19 Oe - AVENIDA 5 Oe"/>
    <n v="1.1549921670300001"/>
    <n v="29.489161711400001"/>
    <x v="3"/>
    <n v="2.35"/>
  </r>
  <r>
    <n v="100"/>
    <s v="CALLE 2A  - CARRERA 1 con CALLE 2A - CARRERA 3"/>
    <n v="0.20181795923400001"/>
    <n v="29.654883829999999"/>
    <x v="3"/>
    <n v="0.40833333300000002"/>
  </r>
  <r>
    <n v="101"/>
    <s v="CALLE 5 Oe - CARRERA 3 con CALLE 5 Oe - CARRERA 1"/>
    <n v="6.1821353860100001E-2"/>
    <n v="14.8371249264"/>
    <x v="2"/>
    <n v="0.25"/>
  </r>
  <r>
    <n v="102"/>
    <s v="CALLE 21 N - AVENIDA 6 con CALLE 22 N - AVENIDA 6"/>
    <n v="9.9504780563099998E-2"/>
    <n v="24.704635140200001"/>
    <x v="4"/>
    <n v="0.241666667"/>
  </r>
  <r>
    <n v="103"/>
    <s v="CALLE 29 N - AVENIDA 6 con CALLE 34 N - AVENIDA 6"/>
    <n v="0.23738137457399999"/>
    <n v="21.498690527499999"/>
    <x v="4"/>
    <n v="0.662499999999"/>
  </r>
  <r>
    <n v="104"/>
    <s v="CALLE 34 N - AVENIDA 6 con CALLE 37 N - AVENIDA 6"/>
    <n v="0.236383984573"/>
    <n v="26.593198281100001"/>
    <x v="3"/>
    <n v="0.53333333299999997"/>
  </r>
  <r>
    <n v="105"/>
    <s v="CALLE 37 N - AVENIDA 6 con CALLE 29 N - AVENIDA 6A N"/>
    <n v="0.46451472357599999"/>
    <n v="30.497015282700001"/>
    <x v="3"/>
    <n v="0.91388888900099996"/>
  </r>
  <r>
    <n v="106"/>
    <s v="CALLE 29 N - AVENIDA 6A N con CALLE 29 N - AVENIDA 6"/>
    <n v="0.181704720431"/>
    <n v="21.804566451700001"/>
    <x v="4"/>
    <n v="0.5"/>
  </r>
  <r>
    <n v="107"/>
    <s v="CALLE 29 N - AVENIDA 6A N con CALLE 25 N - AVENIDA 6A N"/>
    <n v="0.44158160862200002"/>
    <n v="35.131354482600003"/>
    <x v="1"/>
    <n v="0.75416666699900003"/>
  </r>
  <r>
    <n v="108"/>
    <s v="CALLE 24 N - AVENIDA 6A N con CALLE 23D N - AVENIDA 6A N"/>
    <n v="0.123828809405"/>
    <n v="14.615859480299999"/>
    <x v="2"/>
    <n v="0.50833333300100003"/>
  </r>
  <r>
    <n v="109"/>
    <s v="CALLE 23D N - AVENIDA 6A N con CALLE 22 N - AVENIDA 6A N"/>
    <n v="0.113163823803"/>
    <n v="28.095845871000002"/>
    <x v="3"/>
    <n v="0.241666667"/>
  </r>
  <r>
    <n v="110"/>
    <s v="CALLE 25 N - AVENIDA 6A N con CALLE 24 N - AVENIDA 6A N"/>
    <n v="0.19837583430700001"/>
    <n v="30.0696001729"/>
    <x v="3"/>
    <n v="0.39583333300000001"/>
  </r>
  <r>
    <n v="111"/>
    <s v="CALLE 24 N - AVENIDA 6A N con CALLE 25 N - AVENIDA 6A N"/>
    <n v="0.19139320871099999"/>
    <n v="27.5606220323"/>
    <x v="3"/>
    <n v="0.41666666700100002"/>
  </r>
  <r>
    <n v="112"/>
    <s v="CALLE 25 - AVENIDA 2 con CALLE 23A N - AVENIDA 2"/>
    <n v="0.29493225795299999"/>
    <n v="29.0892090195"/>
    <x v="3"/>
    <n v="0.60833333300000003"/>
  </r>
  <r>
    <n v="113"/>
    <s v="CALLE 23A N - AVENIDA 2 con CALLE 22 N - AVENIDA 2"/>
    <n v="0.20494430121500001"/>
    <n v="29.219781582500001"/>
    <x v="3"/>
    <n v="0.42083333299999998"/>
  </r>
  <r>
    <n v="114"/>
    <s v="CALLE 22 N - AVENIDA 6 con CALLE 22 N - AVENIDA 6A N"/>
    <n v="9.4685666937499996E-2"/>
    <n v="20.0510824339"/>
    <x v="2"/>
    <n v="0.28333333300000002"/>
  </r>
  <r>
    <n v="115"/>
    <s v="CALLE 22 N - AVENIDA 6A N con CALLE 22 N - AVENIDA 8"/>
    <n v="9.5478400554900006E-2"/>
    <n v="20.218955435400002"/>
    <x v="2"/>
    <n v="0.28333333300000002"/>
  </r>
  <r>
    <n v="116"/>
    <s v="CALLE 22 N - AVENIDA 8 con CALLE 21 N - AVENIDA 8"/>
    <n v="9.5181181588299996E-2"/>
    <n v="19.8638987663"/>
    <x v="2"/>
    <n v="0.287499999999"/>
  </r>
  <r>
    <n v="117"/>
    <s v="CALLE 21 N - AVENIDA 2 con CALLE 18 N - AVENIDA 2"/>
    <n v="0.34148071174900002"/>
    <n v="29.622423173600001"/>
    <x v="3"/>
    <n v="0.69166666700000001"/>
  </r>
  <r>
    <n v="118"/>
    <s v="CALLE 18 N - AVENIDA 6 con CALLE 18 N - AVENIDA 9"/>
    <n v="0.17570455736599999"/>
    <n v="18.881683787899998"/>
    <x v="2"/>
    <n v="0.55833333300099997"/>
  </r>
  <r>
    <n v="119"/>
    <s v="CALLE 18 N - AVENIDA 9 con CALLE 21 N - AVENIDA 9"/>
    <n v="0.117168019173"/>
    <n v="17.216525280300001"/>
    <x v="2"/>
    <n v="0.40833333300000002"/>
  </r>
  <r>
    <n v="120"/>
    <s v="CALLE 21 N - AVENIDA 9 con CALLE 21 N - AVENIDA 8"/>
    <n v="9.2268550831600002E-2"/>
    <n v="16.608339166299999"/>
    <x v="2"/>
    <n v="0.33333333300000001"/>
  </r>
  <r>
    <n v="121"/>
    <s v="CALLE 21 N - AVENIDA 3 con CALLE 21 N - AVENIDA 2"/>
    <n v="7.7326206866199995E-2"/>
    <n v="27.837434416200001"/>
    <x v="3"/>
    <n v="0.16666666699999999"/>
  </r>
  <r>
    <n v="122"/>
    <s v="CALLE 22 N - AVENIDA 2 con CALLE 21 N - AVENIDA 2"/>
    <n v="0.16886278414799999"/>
    <n v="26.4306966722"/>
    <x v="3"/>
    <n v="0.38333333300099998"/>
  </r>
  <r>
    <n v="123"/>
    <s v="CALLE 25 N - AVENIDA 6 con CALLE 25 N - AVENIDA 2B"/>
    <n v="0.59231109290100004"/>
    <n v="28.2426481458"/>
    <x v="3"/>
    <n v="1.2583333329999999"/>
  </r>
  <r>
    <n v="124"/>
    <s v="CALLE 25 N - AVENIDA 2B con CALLE 34 N - AVENIDA 2B"/>
    <n v="0.43316194787099999"/>
    <n v="34.272154132300003"/>
    <x v="1"/>
    <n v="0.75833333300100003"/>
  </r>
  <r>
    <n v="125"/>
    <s v="CALLE 34 N - AVENIDA 2B con CALLE 37 N - AVENIDA 6"/>
    <n v="0.24753852144899999"/>
    <n v="36.373007262999998"/>
    <x v="1"/>
    <n v="0.40833333300000002"/>
  </r>
  <r>
    <n v="126"/>
    <s v="CALLE 34 N - AVENIDA 6 con CALLE 34 N - AVENIDA 2B"/>
    <n v="7.6220027057699993E-2"/>
    <n v="18.923592898599999"/>
    <x v="2"/>
    <n v="0.241666667"/>
  </r>
  <r>
    <n v="127"/>
    <s v="CALLE 34 N - AVENIDA 2B con CALLE 25 N - AVENIDA 2B"/>
    <n v="0.43158625291300001"/>
    <n v="26.788112240499999"/>
    <x v="3"/>
    <n v="0.96666666700100001"/>
  </r>
  <r>
    <n v="128"/>
    <s v="CALLE 25 N - AVENIDA 2B con CALLE 23D N - AVENIDA 3"/>
    <n v="0.272421106839"/>
    <n v="29.718666200600001"/>
    <x v="3"/>
    <n v="0.55000000000000004"/>
  </r>
  <r>
    <n v="129"/>
    <s v="CALLE 15 N - AVENIDA 3 con CALLE 18 N - AVENIDA 4"/>
    <n v="0.35489855317199998"/>
    <n v="25.299698830000001"/>
    <x v="4"/>
    <n v="0.84166666699899995"/>
  </r>
  <r>
    <n v="130"/>
    <s v="CALLE 34 N - AVENIDA 3 con CALLE 38 N - AVENIDA 3"/>
    <n v="0.405380385304"/>
    <n v="39.442415846099998"/>
    <x v="1"/>
    <n v="0.61666666699999995"/>
  </r>
  <r>
    <n v="131"/>
    <s v="CALLE 38 N - AVENIDA 3 con CALLE 34 N - AVENIDA 3"/>
    <n v="0.40551552071000002"/>
    <n v="24.330931242599998"/>
    <x v="4"/>
    <n v="1"/>
  </r>
  <r>
    <n v="132"/>
    <s v="CALLE 37 N - AVENIDA 4 con CALLE 34 N - AVENIDA 4"/>
    <n v="0.46870270329699998"/>
    <n v="35.522731182299999"/>
    <x v="1"/>
    <n v="0.79166666699999999"/>
  </r>
  <r>
    <n v="133"/>
    <s v="CALLE 37 N - AVENIDA 6 con CALLE 38 N - AVENIDA 6"/>
    <n v="0.37284690446300001"/>
    <n v="40.0671300558"/>
    <x v="1"/>
    <n v="0.55833333299999999"/>
  </r>
  <r>
    <n v="134"/>
    <s v="CALLE 44 N - AVENIDA 6 con CALLE 38 N - AVENIDA 6"/>
    <n v="0.49710366797799999"/>
    <n v="73.043804333899999"/>
    <x v="5"/>
    <n v="0.40833333300000002"/>
  </r>
  <r>
    <n v="135"/>
    <s v="CALLE 38 N - AVENIDA 6 con CALLE 37 N - AVENIDA 6"/>
    <n v="0.37647993993500001"/>
    <n v="38.178247408499999"/>
    <x v="1"/>
    <n v="0.59166666700000003"/>
  </r>
  <r>
    <n v="136"/>
    <s v="CALLE 30 N - AVENIDA 3 con CALLE 25 - AVENIDA 2"/>
    <n v="0.667159534168"/>
    <n v="30.791978500100001"/>
    <x v="3"/>
    <n v="1.3"/>
  </r>
  <r>
    <n v="137"/>
    <s v="CALLE 18 N - AVENIDA 2 con AVENIDA 2 - AVENIDA 3"/>
    <n v="3.89986098212E-2"/>
    <n v="21.5992301213"/>
    <x v="4"/>
    <n v="0.108333333"/>
  </r>
  <r>
    <n v="138"/>
    <s v="CALLE 8 - CARRERA 10 con CALLE 8 - CARRERA 15"/>
    <n v="0.58062699356799996"/>
    <n v="28.4388731544"/>
    <x v="3"/>
    <n v="1.2250000000000001"/>
  </r>
  <r>
    <n v="139"/>
    <s v="CALLE 7 - CARRERA 15 con CALLE 7 - CARRERA 10"/>
    <n v="0.59316108441299997"/>
    <n v="24.9752035542"/>
    <x v="4"/>
    <n v="1.425"/>
  </r>
  <r>
    <n v="140"/>
    <s v="CALLE 7 - CARRERA 10 con CALLE 7 - CARRERA 8"/>
    <n v="0.18486542688300001"/>
    <n v="21.820181548000001"/>
    <x v="4"/>
    <n v="0.50833333300100003"/>
  </r>
  <r>
    <n v="141"/>
    <s v="CALLE 7 - CARRERA 8 con CALLE 7 - CARRERA 5"/>
    <n v="0.17201944492999999"/>
    <n v="16.624698042399999"/>
    <x v="2"/>
    <n v="0.62083333300099997"/>
  </r>
  <r>
    <n v="142"/>
    <s v="CALLE 7 - CARRERA 4 con CALLE 7 - CARRERA 3"/>
    <n v="0.101386000873"/>
    <n v="17.380457292500001"/>
    <x v="2"/>
    <n v="0.35"/>
  </r>
  <r>
    <n v="143"/>
    <s v="CALLE 7 - CARRERA 3 con CALLE 11 - CARRERA 3"/>
    <n v="0.39826325945500002"/>
    <n v="19.374969384100002"/>
    <x v="2"/>
    <n v="1.233333333"/>
  </r>
  <r>
    <n v="144"/>
    <s v="CALLE 11 - CARRERA 3 con CALLE 11 - CARRERA 4"/>
    <n v="9.87472251922E-2"/>
    <n v="18.230256958599998"/>
    <x v="2"/>
    <n v="0.32499999999899998"/>
  </r>
  <r>
    <n v="145"/>
    <s v="CALLE 11 - CARRERA 4 con CALLE 10 - CARRERA 4"/>
    <n v="9.5347193990799994E-2"/>
    <n v="15.426961738199999"/>
    <x v="2"/>
    <n v="0.37083333300100002"/>
  </r>
  <r>
    <n v="146"/>
    <s v="CALLE 10 - CARRERA 4 con CALLE 10 - CARRERA 5"/>
    <n v="9.0313156839699996E-2"/>
    <n v="15.8598714295"/>
    <x v="2"/>
    <n v="0.34166666700100001"/>
  </r>
  <r>
    <n v="147"/>
    <s v="CALLE 10 - CARRERA 5 con CALLE 10 - CARRERA 6"/>
    <n v="9.3227619062799999E-2"/>
    <n v="18.390105658"/>
    <x v="2"/>
    <n v="0.304166667"/>
  </r>
  <r>
    <n v="148"/>
    <s v="CALLE 10 - CARRERA 6 con CALLE 10 - CARRERA 7"/>
    <n v="6.9658098825199993E-2"/>
    <n v="23.882776740099999"/>
    <x v="4"/>
    <n v="0.17499999999999999"/>
  </r>
  <r>
    <n v="149"/>
    <s v="CALLE 10 - CARRERA 7 con CALLE 10 - CARRERA 8"/>
    <n v="7.70832291483E-2"/>
    <n v="21.346124962099999"/>
    <x v="4"/>
    <n v="0.21666666700000001"/>
  </r>
  <r>
    <n v="150"/>
    <s v="CALLE 10 - CARRERA 8 con CALLE 10 - CARRERA 10"/>
    <n v="0.20361134124499999"/>
    <n v="22.553871631700002"/>
    <x v="4"/>
    <n v="0.54166666699999999"/>
  </r>
  <r>
    <n v="151"/>
    <s v="CALLE 23 - CARRERA 10 con CALLE 21 - CARRERA 10"/>
    <n v="0.28601772215999999"/>
    <n v="34.322126659200002"/>
    <x v="1"/>
    <n v="0.5"/>
  </r>
  <r>
    <n v="152"/>
    <s v="CALLE 21 - CARRERA 10 con CALLE 19 - CARRERA 10"/>
    <n v="0.180321760177"/>
    <n v="24.967628351399998"/>
    <x v="4"/>
    <n v="0.43333333299999999"/>
  </r>
  <r>
    <n v="153"/>
    <s v="CALLE 19 - CARRERA 10 con CALLE 18 - CARRERA 10"/>
    <n v="0.10967293244200001"/>
    <n v="26.6172510436"/>
    <x v="3"/>
    <n v="0.24722222199999999"/>
  </r>
  <r>
    <n v="154"/>
    <s v="CALLE 18 - CARRERA 10 con CALLE 15 - CARRERA 10"/>
    <n v="0.29039592458300001"/>
    <n v="27.87800876"/>
    <x v="3"/>
    <n v="0.62499999999900002"/>
  </r>
  <r>
    <n v="155"/>
    <s v="CALLE 13 - CARRERA 10 con CALLE 11 - CARRERA 10"/>
    <n v="0.19312368479600001"/>
    <n v="26.235670367600001"/>
    <x v="3"/>
    <n v="0.44166666700000001"/>
  </r>
  <r>
    <n v="156"/>
    <s v="CALLE 11 - CARRERA 10 con CALLE 10 - CARRERA 10"/>
    <n v="0.1291727355"/>
    <n v="27.3542263734"/>
    <x v="3"/>
    <n v="0.28333333300000002"/>
  </r>
  <r>
    <n v="157"/>
    <s v="CALLE 10 - CARRERA 10 con CALLE 9 - CARRERA 10"/>
    <n v="9.4327045940400006E-2"/>
    <n v="18.865409188099999"/>
    <x v="2"/>
    <n v="0.3"/>
  </r>
  <r>
    <n v="158"/>
    <s v="CALLE 9 - CARRERA 10 con CALLE 8 - CARRERA 10"/>
    <n v="9.0737046399999993E-2"/>
    <n v="31.10984448"/>
    <x v="3"/>
    <n v="0.17499999999999999"/>
  </r>
  <r>
    <n v="159"/>
    <s v="CALLE 8 - CARRERA 10 con CALLE 7 - CARRERA 10"/>
    <n v="9.1259664701500001E-2"/>
    <n v="38.651152017900003"/>
    <x v="1"/>
    <n v="0.141666667"/>
  </r>
  <r>
    <n v="160"/>
    <s v="CALLE 7 - CARRERA 10 con CALLE 5 - CARRERA 10"/>
    <n v="0.16790711080099999"/>
    <n v="38.997780623499999"/>
    <x v="1"/>
    <n v="0.258333333"/>
  </r>
  <r>
    <n v="161"/>
    <s v="CALLE 5 - CARRERA 10 con CALLE 7 - CARRERA 10"/>
    <n v="0.176550074581"/>
    <n v="23.540009944099999"/>
    <x v="4"/>
    <n v="0.45000000000099999"/>
  </r>
  <r>
    <n v="162"/>
    <s v="CALLE 7 - CARRERA 10 con CALLE 8 - CARRERA 10"/>
    <n v="9.3987395168400004E-2"/>
    <n v="27.0683698518"/>
    <x v="3"/>
    <n v="0.20833333300000001"/>
  </r>
  <r>
    <n v="163"/>
    <s v="CALLE 8 - CARRERA 10 con CALLE 9 - CARRERA 10"/>
    <n v="9.1490492179100005E-2"/>
    <n v="21.957718122999999"/>
    <x v="4"/>
    <n v="0.25"/>
  </r>
  <r>
    <n v="164"/>
    <s v="CALLE 9 - CARRERA 10 con CALLE 10 - CARRERA 10"/>
    <n v="9.8947404739900005E-2"/>
    <n v="18.267213182799999"/>
    <x v="2"/>
    <n v="0.32499999999899998"/>
  </r>
  <r>
    <n v="165"/>
    <s v="CALLE 10 - CARRERA 10 con CALLE 11 - CARRERA 10"/>
    <n v="0.13517491834299999"/>
    <n v="31.395464946000001"/>
    <x v="3"/>
    <n v="0.258333333"/>
  </r>
  <r>
    <n v="166"/>
    <s v="CALLE 11 - CARRERA 10 con CALLE 13 - CARRERA 10"/>
    <n v="0.1915079911"/>
    <n v="17.6776607169"/>
    <x v="2"/>
    <n v="0.650000000001"/>
  </r>
  <r>
    <n v="167"/>
    <s v="CALLE 15 - CARRERA 10 con CALLE 18 - CARRERA 10"/>
    <n v="0.285308861907"/>
    <n v="30.660056820299999"/>
    <x v="3"/>
    <n v="0.55833333299900001"/>
  </r>
  <r>
    <n v="168"/>
    <s v="CALLE 18 - CARRERA 10 con CALLE 19 - CARRERA 10"/>
    <n v="0.105553294989"/>
    <n v="37.999186119999997"/>
    <x v="1"/>
    <n v="0.16666666699999999"/>
  </r>
  <r>
    <n v="169"/>
    <s v="CALLE 19 - CARRERA 10 con CALLE 21 - CARRERA 10"/>
    <n v="0.18222533654100001"/>
    <n v="41.000700670500002"/>
    <x v="1"/>
    <n v="0.26666666700000002"/>
  </r>
  <r>
    <n v="170"/>
    <s v="CALLE 21 - CARRERA 10 con CALLE 23 - CARRERA 10"/>
    <n v="0.281844854832"/>
    <n v="39.789861858599998"/>
    <x v="1"/>
    <n v="0.42499999999999999"/>
  </r>
  <r>
    <n v="171"/>
    <s v="CALLE 23 - CARRERA 10 con CALLE 25 - CARRERA 10"/>
    <n v="0.20608048125699999"/>
    <n v="20.051073841200001"/>
    <x v="2"/>
    <n v="0.61666666699999995"/>
  </r>
  <r>
    <n v="172"/>
    <s v="CALLE 15 - CARRERA 9 con CALLE 18 - CARRERA 9"/>
    <n v="0.28379835068199999"/>
    <n v="31.927314471700001"/>
    <x v="3"/>
    <n v="0.53333333299999997"/>
  </r>
  <r>
    <n v="173"/>
    <s v="CALLE 20 - CARRERA 9 con CALLE 25 - CARRERA 9"/>
    <n v="0.566732174325"/>
    <n v="24.581154555000001"/>
    <x v="4"/>
    <n v="1.3833333329999999"/>
  </r>
  <r>
    <n v="174"/>
    <s v="CALLE 25 - CARRERA 9 con CALLE 25 - CARRERA 10"/>
    <n v="9.5484014221000002E-2"/>
    <n v="19.096802844199999"/>
    <x v="2"/>
    <n v="0.3"/>
  </r>
  <r>
    <n v="175"/>
    <s v="CALLE 25 - CARRERA 10 con CALLE 23 - CARRERA 10"/>
    <n v="0.20132718685699999"/>
    <n v="26.843624914300001"/>
    <x v="3"/>
    <n v="0.44999999999899998"/>
  </r>
  <r>
    <n v="176"/>
    <s v="CALLE 25 - CARRERA 10 con CALLE 26 - CARRERA 10"/>
    <n v="7.6368334405199995E-2"/>
    <n v="16.662182051999999"/>
    <x v="2"/>
    <n v="0.275000000001"/>
  </r>
  <r>
    <n v="177"/>
    <s v="CALLE 25 - CARRERA 10 con CALLE 25 - CARRERA 13A"/>
    <n v="0.53024372971400002"/>
    <n v="40.614413357099998"/>
    <x v="1"/>
    <n v="0.78333333299999997"/>
  </r>
  <r>
    <n v="178"/>
    <s v="CALLE 25 - CARRERA 8 con CALLE 23 - CARRERA 8"/>
    <n v="0.199808623991"/>
    <n v="22.478470213000001"/>
    <x v="4"/>
    <n v="0.53333333300100005"/>
  </r>
  <r>
    <n v="179"/>
    <s v="CALLE 23 - CARRERA 8 con CALLE 21 - CARRERA 8"/>
    <n v="0.268694830991"/>
    <n v="36.501939276900004"/>
    <x v="1"/>
    <n v="0.44166666700000001"/>
  </r>
  <r>
    <n v="180"/>
    <s v="CALLE 10 - CARRERA 8 con CALLE 9 - CARRERA 8"/>
    <n v="9.3984350039800005E-2"/>
    <n v="18.796870007999999"/>
    <x v="2"/>
    <n v="0.29999999999900001"/>
  </r>
  <r>
    <n v="181"/>
    <s v="CALLE 9 - CARRERA 8 con CALLE 7 - CARRERA 8"/>
    <n v="0.173737631043"/>
    <n v="17.618463983200002"/>
    <x v="2"/>
    <n v="0.59166666699899995"/>
  </r>
  <r>
    <n v="182"/>
    <s v="CALLE 21 - CARRERA 5 con CALLE 23 - CARRERA 5"/>
    <n v="0.28904120957700002"/>
    <n v="21.454605255800001"/>
    <x v="4"/>
    <n v="0.80833333299999999"/>
  </r>
  <r>
    <n v="183"/>
    <s v="CALLE 23 - CARRERA 5 con CALLE 25 - CARRERA 5"/>
    <n v="0.22864850195299999"/>
    <n v="19.3678731157"/>
    <x v="2"/>
    <n v="0.70833333300099999"/>
  </r>
  <r>
    <n v="184"/>
    <s v="CALLE 25 - CARRERA 5 con CALLE 25 - CARRERA 6"/>
    <n v="0.131537303114"/>
    <n v="30.5505994723"/>
    <x v="3"/>
    <n v="0.258333333"/>
  </r>
  <r>
    <n v="185"/>
    <s v="CALLE 9 - CARRERA 6 con CALLE 6 - CARRERA 6"/>
    <n v="0.26830405855599998"/>
    <n v="17.722836901899999"/>
    <x v="2"/>
    <n v="0.90833333300200003"/>
  </r>
  <r>
    <n v="186"/>
    <s v="CALLE 7 - CARRERA 5 con CALLE 10 - CARRERA 5"/>
    <n v="0.27972084831400001"/>
    <n v="16.576050270500001"/>
    <x v="2"/>
    <n v="1.0125"/>
  </r>
  <r>
    <n v="187"/>
    <s v="CALLE 10 - CARRERA 5 con CALLE 11 - CARRERA 5"/>
    <n v="9.4685231540200004E-2"/>
    <n v="18.4252342656"/>
    <x v="2"/>
    <n v="0.30833333299999999"/>
  </r>
  <r>
    <n v="188"/>
    <s v="CALLE 25 - CARRERA 4 con CALLE 23 - CARRERA 4"/>
    <n v="0.25813240244800001"/>
    <n v="19.6672306627"/>
    <x v="2"/>
    <n v="0.78749999999999998"/>
  </r>
  <r>
    <n v="189"/>
    <s v="CALLE 10 - CARRERA 4 con CALLE 9 - CARRERA 4"/>
    <n v="9.0144348963799997E-2"/>
    <n v="16.642033654900001"/>
    <x v="2"/>
    <n v="0.32499999999899998"/>
  </r>
  <r>
    <n v="190"/>
    <s v="CALLE 9 - CARRERA 4 con CALLE 7 - CARRERA 4"/>
    <n v="0.18670360938200001"/>
    <n v="19.482115761599999"/>
    <x v="2"/>
    <n v="0.57499999999999996"/>
  </r>
  <r>
    <n v="191"/>
    <s v="CALLE 7 - CARRERA 4 con CALLE 5 - CARRERA 4"/>
    <n v="0.19312239694700001"/>
    <n v="20.448253782399998"/>
    <x v="2"/>
    <n v="0.56666666699900003"/>
  </r>
  <r>
    <n v="192"/>
    <s v="CALLE 15 - CARRERA 15 con CALLE 15 - CARRERA 13"/>
    <n v="0.25604138753799999"/>
    <n v="26.7173621779"/>
    <x v="3"/>
    <n v="0.57499999999999996"/>
  </r>
  <r>
    <n v="193"/>
    <s v="CALLE 15 - CARRERA 13 con CALLE 15 - CARRERA 10"/>
    <n v="0.36328470035400001"/>
    <n v="23.778634923599999"/>
    <x v="4"/>
    <n v="0.91666666700099997"/>
  </r>
  <r>
    <n v="194"/>
    <s v="CALLE 15 - CARRERA 10 con CALLE 15 - CARRERA 9"/>
    <n v="0.106948760177"/>
    <n v="22.000887782700001"/>
    <x v="4"/>
    <n v="0.29166666699999999"/>
  </r>
  <r>
    <n v="195"/>
    <s v="CALLE 15 - CARRERA 5 con CALLE 15 - CARRERA 4"/>
    <n v="9.8339973721599999E-2"/>
    <n v="17.269458783000001"/>
    <x v="2"/>
    <n v="0.34166666700100001"/>
  </r>
  <r>
    <n v="196"/>
    <s v="CALLE 15 - CARRERA 4 con CALLE 15 - CARRERA 3"/>
    <n v="8.6878166033299994E-2"/>
    <n v="23.1675109422"/>
    <x v="4"/>
    <n v="0.22500000000000001"/>
  </r>
  <r>
    <n v="197"/>
    <s v="CALLE 23 - CARRERA 3 con CALLE 25 - CARRERA 3"/>
    <n v="0.28821087501699999"/>
    <n v="22.6788885259"/>
    <x v="4"/>
    <n v="0.76250000000100004"/>
  </r>
  <r>
    <n v="198"/>
    <s v="CALLE 25 - CARRERA 3 con CALLE 25 - CARRERA 4"/>
    <n v="0.10088788352"/>
    <n v="23.060087661699999"/>
    <x v="4"/>
    <n v="0.26250000000000001"/>
  </r>
  <r>
    <n v="199"/>
    <s v="CALLE 15 - CARRERA 7 con CALLE 21 - CARRERA 7"/>
    <n v="0.58933926481300003"/>
    <n v="25.8734311318"/>
    <x v="4"/>
    <n v="1.3666666670000001"/>
  </r>
  <r>
    <n v="200"/>
    <s v="CALLE 21 - CARRERA 7 con CALLE 23 - CARRERA 7"/>
    <n v="0.27690801833500001"/>
    <n v="24.921721637699999"/>
    <x v="4"/>
    <n v="0.66666666699999999"/>
  </r>
  <r>
    <n v="201"/>
    <s v="CALLE 23 - CARRERA 7 con CALLE 25 - CARRERA 7"/>
    <n v="0.20446685608000001"/>
    <n v="24.9518875047"/>
    <x v="4"/>
    <n v="0.491666667"/>
  </r>
  <r>
    <n v="202"/>
    <s v="CALLE 25 - CARRERA 7 con CALLE 25 - CARRERA 7A"/>
    <n v="8.7398638701399994E-2"/>
    <n v="20.299038692300002"/>
    <x v="2"/>
    <n v="0.258333333"/>
  </r>
  <r>
    <n v="203"/>
    <s v="CALLE 25 - CARRERA 7A con CALLE 23 - CARRERA 7A"/>
    <n v="0.20498892446200001"/>
    <n v="22.028660552400002"/>
    <x v="4"/>
    <n v="0.55833333299900001"/>
  </r>
  <r>
    <n v="204"/>
    <s v="CALLE 23 - CARRERA 10 con CALLE 23 - CARRERA 8"/>
    <n v="0.29342471086100003"/>
    <n v="28.940519443199999"/>
    <x v="3"/>
    <n v="0.60833333300100001"/>
  </r>
  <r>
    <n v="205"/>
    <s v="CALLE 23 - CARRERA 8 con CALLE 23 - CARRERA 7A"/>
    <n v="9.8314491221500003E-2"/>
    <n v="32.175651731000002"/>
    <x v="3"/>
    <n v="0.18333333299999999"/>
  </r>
  <r>
    <n v="206"/>
    <s v="CALLE 23 - CARRERA 7A con CALLE 23 - CARRERA 7"/>
    <n v="8.6812845874700006E-2"/>
    <n v="16.448749727399999"/>
    <x v="2"/>
    <n v="0.31666666699899998"/>
  </r>
  <r>
    <n v="207"/>
    <s v="CALLE 23 - CARRERA 5 con CALLE 23 - CARRERA 4"/>
    <n v="0.13752435995500001"/>
    <n v="23.027334711599998"/>
    <x v="4"/>
    <n v="0.358333332999"/>
  </r>
  <r>
    <n v="208"/>
    <s v="CALLE 23 - CARRERA 4 con CALLE 23 - CARRERA 3"/>
    <n v="8.3741789147400006E-2"/>
    <n v="27.828040632800001"/>
    <x v="3"/>
    <n v="0.18055555600000001"/>
  </r>
  <r>
    <n v="209"/>
    <s v="CALLE 23 - CARRERA 3 con CALLE 23 - CARRERA 2"/>
    <n v="9.8409911789499996E-2"/>
    <n v="28.342054640699999"/>
    <x v="3"/>
    <n v="0.20833333300000001"/>
  </r>
  <r>
    <n v="210"/>
    <s v="CALLE 21 - CARRERA 7 con CALLE 21 - CARRERA 8"/>
    <n v="0.17290151131000001"/>
    <n v="33.645699534499997"/>
    <x v="1"/>
    <n v="0.30833333299999999"/>
  </r>
  <r>
    <n v="211"/>
    <s v="CALLE 18 - CARRERA 1 con CALLE 19 - CARRERA 1"/>
    <n v="9.7260732061299995E-2"/>
    <n v="35.013863471999997"/>
    <x v="1"/>
    <n v="0.16666666699999999"/>
  </r>
  <r>
    <n v="212"/>
    <s v="CALLE 19 - CARRERA 1 con CALLE 20 - CARRERA 1"/>
    <n v="0.10646915143000001"/>
    <n v="34.844449622299997"/>
    <x v="1"/>
    <n v="0.18333333299999999"/>
  </r>
  <r>
    <n v="213"/>
    <s v="CALLE 20 - CARRERA 1 con CALLE 21 - CARRERA 1"/>
    <n v="9.56958101802E-2"/>
    <n v="19.408727720400002"/>
    <x v="2"/>
    <n v="0.29583333299999998"/>
  </r>
  <r>
    <n v="214"/>
    <s v="CALLE 18 - CARRERA 10 con CALLE 18 - CARRERA 9"/>
    <n v="0.109128677677"/>
    <n v="20.677012590699999"/>
    <x v="2"/>
    <n v="0.31666666700000001"/>
  </r>
  <r>
    <n v="215"/>
    <s v="CALLE 20 - CARRERA 9 con CALLE 20 - CARRERA 1"/>
    <n v="0.93485947393199997"/>
    <n v="18.542667251499999"/>
    <x v="2"/>
    <n v="3.0250000000099999"/>
  </r>
  <r>
    <n v="216"/>
    <s v="CALLE 31 - CARRERA 1 con CALLE 34 - CARRERA 1"/>
    <n v="0.35971843398699999"/>
    <n v="44.654702180900003"/>
    <x v="1"/>
    <n v="0.48333333299999998"/>
  </r>
  <r>
    <n v="217"/>
    <s v="CALLE 26 - CARRERA 1 con CALLE 31 - CARRERA 1"/>
    <n v="0.37834332213999999"/>
    <n v="48.644141383300003"/>
    <x v="0"/>
    <n v="0.46666666699999998"/>
  </r>
  <r>
    <n v="218"/>
    <s v="CALLE 25 - CARRERA 8 con CALLE 25 - CARRERA 9"/>
    <n v="0.19238021642899999"/>
    <n v="32.979465673500002"/>
    <x v="3"/>
    <n v="0.35"/>
  </r>
  <r>
    <n v="219"/>
    <s v="CALLE  5 - CARRERA 27 con CALLE 4B - CARRERA 34"/>
    <n v="0.25297933493300001"/>
    <n v="28.022326313800001"/>
    <x v="3"/>
    <n v="0.54166666699999999"/>
  </r>
  <r>
    <n v="220"/>
    <s v="CALLE 7 Oe - CARRERA 1B con CALLE 5 Oe  - CARRERA 4"/>
    <n v="0.60528322598899997"/>
    <n v="32.044406091200003"/>
    <x v="3"/>
    <n v="1.1333333329999999"/>
  </r>
  <r>
    <n v="221"/>
    <s v="AVENIDA 15 Oe - AVENIDA 4 Oe con AVENIDA 5 Oe - AVENIDA 4 Oe"/>
    <n v="0.22933685485700001"/>
    <n v="16.763709194299999"/>
    <x v="2"/>
    <n v="0.82083333300100003"/>
  </r>
  <r>
    <n v="222"/>
    <s v="AVENIDA 5 Oe - AVENIDA 4 Oe con CALLE 7 Oe - AVENIDA 4 Oe"/>
    <n v="5.6441538417800002E-2"/>
    <n v="10.1594769254"/>
    <x v="2"/>
    <n v="0.33333333299899998"/>
  </r>
  <r>
    <n v="223"/>
    <s v="CALLE 9 - CARRERA 10 con CALLE 9 - CARRERA 8"/>
    <n v="0.19989022121"/>
    <n v="27.677107573400001"/>
    <x v="3"/>
    <n v="0.43333333300100002"/>
  </r>
  <r>
    <n v="224"/>
    <s v="CALLE 9 - CARRERA 8 con CALLE 9 - CARRERA 6"/>
    <n v="0.121965087367"/>
    <n v="25.089960801099998"/>
    <x v="4"/>
    <n v="0.29166666699999999"/>
  </r>
  <r>
    <n v="225"/>
    <s v="CALLE 9 - CARRERA 6 con CALLE 9 - CARRERA 4"/>
    <n v="0.18714666505499999"/>
    <n v="16.843199846499999"/>
    <x v="2"/>
    <n v="0.66666666700099997"/>
  </r>
  <r>
    <n v="226"/>
    <s v="CALLE 4B - CARRERA 34 con CALLE 3 Oe - CARRERA 27"/>
    <n v="0.47421872726199998"/>
    <n v="20.5685231151"/>
    <x v="2"/>
    <n v="1.3833333329999999"/>
  </r>
  <r>
    <n v="227"/>
    <s v="CALLE 5 - CARRERA 23 con CALLE 5 - CARRERA 24"/>
    <n v="0.193004441769"/>
    <n v="34.740799553199999"/>
    <x v="1"/>
    <n v="0.33333333300000001"/>
  </r>
  <r>
    <n v="228"/>
    <s v="CALLE 5 - CARRERA 24 con CALLE 5 - CARRERA 23"/>
    <n v="0.20043836493299999"/>
    <n v="43.732006894500003"/>
    <x v="1"/>
    <n v="0.27500000000000002"/>
  </r>
  <r>
    <n v="229"/>
    <s v="CALLE 5 - CARRERA 24 con CALLE 5 - CARRERA 25"/>
    <n v="0.32009586975299997"/>
    <n v="33.4013081481"/>
    <x v="1"/>
    <n v="0.57500000000100004"/>
  </r>
  <r>
    <n v="230"/>
    <s v="CALLE 5 - CARRERA 25 con CALLE 5 - CARRERA 24"/>
    <n v="0.33081998132399998"/>
    <n v="42.533997568399997"/>
    <x v="1"/>
    <n v="0.46666666699999998"/>
  </r>
  <r>
    <n v="231"/>
    <s v="CALLE 3 Oe - CARRERA 1 con CALLE 2A  - CARRERA 1"/>
    <n v="0.28483567002100002"/>
    <n v="22.786853601699999"/>
    <x v="4"/>
    <n v="0.74999999999900002"/>
  </r>
  <r>
    <n v="232"/>
    <s v="CARRERA 1 - AVENIDA 4 Oe con CARRERA 1 - AVENIDA 4 Oe"/>
    <n v="9.6096363658400005E-2"/>
    <n v="38.438545463399997"/>
    <x v="1"/>
    <n v="0.15"/>
  </r>
  <r>
    <n v="233"/>
    <s v="CARRERA 1 - AVENIDA 4 Oe con CARRERA 1 - AVENIDA 4 Oe"/>
    <n v="7.9321811224000005E-2"/>
    <n v="31.728724489600001"/>
    <x v="1"/>
    <n v="0.15"/>
  </r>
  <r>
    <n v="234"/>
    <s v="CALLE 7 Oe - CARRERA 1 con CARRERA 1 - AVENIDA 4 Oe"/>
    <n v="0.277387401704"/>
    <n v="30.491439595199999"/>
    <x v="3"/>
    <n v="0.54583333300100001"/>
  </r>
  <r>
    <n v="235"/>
    <s v="CARRERA 1 - AVENIDA 4 Oe con CARRERA 1 - AVENIDA 4 Oe"/>
    <n v="3.8695462585900002E-2"/>
    <n v="15.478185034399999"/>
    <x v="1"/>
    <n v="0.15"/>
  </r>
  <r>
    <n v="236"/>
    <s v="CARRERA 1 - AVENIDA 4 Oe con CARRERA 1A - CARRERA 1"/>
    <n v="5.3245911616900003E-2"/>
    <n v="25.558037576099998"/>
    <x v="4"/>
    <n v="0.125"/>
  </r>
  <r>
    <n v="237"/>
    <s v="CALLE 3 Oe - AVENIDA 4 Oe con CARRERA 1 - AVENIDA 4 Oe"/>
    <n v="0.56617639467900005"/>
    <n v="45.632127359599998"/>
    <x v="1"/>
    <n v="0.74444444399999998"/>
  </r>
  <r>
    <n v="238"/>
    <s v="CARRERA 1 - AVENIDA 4 Oe con CARRERA 1 - AVENIDA 4 Oe"/>
    <n v="7.4152474720200007E-2"/>
    <n v="29.660989888100001"/>
    <x v="1"/>
    <n v="0.15"/>
  </r>
  <r>
    <n v="239"/>
    <s v="CARRERA 1 - AVENIDA 4 Oe con AVENIDA 15 Oe - AVENIDA 4 Oe"/>
    <n v="0.12681520419"/>
    <n v="26.465781744000001"/>
    <x v="3"/>
    <n v="0.28749999999999998"/>
  </r>
  <r>
    <n v="240"/>
    <s v="CALLE 5 - CARRERA 12 con CALLE 5 - CARRERA 10"/>
    <n v="0.112314937334"/>
    <n v="40.433377359399998"/>
    <x v="1"/>
    <n v="0.16666666699999999"/>
  </r>
  <r>
    <n v="241"/>
    <s v="CALLE 5 - CARRERA 13 con CALLE 5 - CARRERA 12"/>
    <n v="0.122054161179"/>
    <n v="46.252103280999997"/>
    <x v="0"/>
    <n v="0.15833333299999999"/>
  </r>
  <r>
    <n v="242"/>
    <s v="CALLE 5 - CARRERA 14 con CALLE 5 - SANTA LIBRADA"/>
    <n v="0.19780041461100001"/>
    <n v="36.516999620500002"/>
    <x v="1"/>
    <n v="0.32500000000000001"/>
  </r>
  <r>
    <n v="243"/>
    <s v="CALLE 5 - SANTA LIBRADA con CALLE 5 - SANTA LIBRADA"/>
    <n v="6.5424788760199998E-2"/>
    <n v="13.084957751999999"/>
    <x v="2"/>
    <n v="0.30000000000100002"/>
  </r>
  <r>
    <n v="244"/>
    <s v="CALLE 5 - SANTA LIBRADA con CALLE 5 - CARRERA 14"/>
    <n v="0.19933953568599999"/>
    <n v="26.578604758099999"/>
    <x v="3"/>
    <n v="0.45000000000099999"/>
  </r>
  <r>
    <n v="245"/>
    <s v="CALLE 5 - CARRERA 15 con CALLE 5 - SANTA LIBRADA"/>
    <n v="0.16208958795100001"/>
    <n v="32.417917590199998"/>
    <x v="3"/>
    <n v="0.3"/>
  </r>
  <r>
    <n v="246"/>
    <s v="CALLE 5 - SANTA LIBRADA con CALLE 5 - CARRERA 22"/>
    <n v="0.19050386845100001"/>
    <n v="25.8797707889"/>
    <x v="4"/>
    <n v="0.44166666700000001"/>
  </r>
  <r>
    <n v="247"/>
    <s v="CALLE 10 Oe - CARRERA 24C con CALLE 1 Oe - CARRERA 14"/>
    <n v="1.0060282566100001"/>
    <n v="24.553909995200002"/>
    <x v="4"/>
    <n v="2.4583333330000001"/>
  </r>
  <r>
    <n v="248"/>
    <s v="CALLE 3 - CARRERA 14 con CALLE 3 - CARRERA 4"/>
    <n v="0.59035121897300002"/>
    <n v="17.637048868499999"/>
    <x v="2"/>
    <n v="2.0083333329999999"/>
  </r>
  <r>
    <n v="249"/>
    <s v="CALLE 3 Oe - CARRERA 12 con CALLE 5 - CARRERA 12"/>
    <n v="0.74557128191599997"/>
    <n v="16.024218594499999"/>
    <x v="2"/>
    <n v="2.7916666669999999"/>
  </r>
  <r>
    <n v="250"/>
    <s v="CALLE 1 - CARRERA 4 con CALLE 2 - CARRERA 6"/>
    <n v="0.29904714760500001"/>
    <n v="26.914243271"/>
    <x v="3"/>
    <n v="0.66666666699999999"/>
  </r>
  <r>
    <n v="251"/>
    <s v="CALLE 2 - CARRERA 6 con CALLE 2 - CARRERA 10"/>
    <n v="7.3088454966100003E-2"/>
    <n v="22.3930585809"/>
    <x v="4"/>
    <n v="0.195833333"/>
  </r>
  <r>
    <n v="252"/>
    <s v="CALLE 2 - CARRERA 4 con CALLE 2 - CARRERA 6"/>
    <n v="0.20074847238999999"/>
    <n v="23.694901674699999"/>
    <x v="4"/>
    <n v="0.50833333300000005"/>
  </r>
  <r>
    <n v="253"/>
    <s v="CALLE 3 Oe - CARRERA 13 con CALLE 1 Oe - CARRERA 14"/>
    <n v="0.27423811854699998"/>
    <n v="16.318301274300001"/>
    <x v="2"/>
    <n v="1.0083333329999999"/>
  </r>
  <r>
    <n v="254"/>
    <s v="CALLE 1 - CARRERA 10 con CALLE 5 - CARRERA 9"/>
    <n v="0.43577535823199998"/>
    <n v="18.241759185999999"/>
    <x v="2"/>
    <n v="1.433333333"/>
  </r>
  <r>
    <n v="255"/>
    <s v="CALLE 15 - CARRERA 13 con CALLE 21 - CARRERA 13A"/>
    <n v="0.61509640623299999"/>
    <n v="21.498515165099999"/>
    <x v="4"/>
    <n v="1.7166666669999999"/>
  </r>
  <r>
    <n v="256"/>
    <s v="CALLE 21 - CARRERA 13A con CALLE 25 - CARRERA 13A"/>
    <n v="0.362477104981"/>
    <n v="21.392091434499999"/>
    <x v="4"/>
    <n v="1.016666667"/>
  </r>
  <r>
    <n v="257"/>
    <s v="CALLE 25 - CARRERA 15 con CALLE 23 - CARRERA 10"/>
    <n v="0.60333400925299996"/>
    <n v="22.507797240999999"/>
    <x v="4"/>
    <n v="1.608333333"/>
  </r>
  <r>
    <n v="258"/>
    <s v="CALLE 21 - CARRERA 10 con CALLE 21 - CARRERA 13A"/>
    <n v="0.47692998164"/>
    <n v="37.324955068599998"/>
    <x v="1"/>
    <n v="0.76666666700099995"/>
  </r>
  <r>
    <n v="259"/>
    <s v="CALLE 21 - CARRERA 13A con CALLE 21 - CARRERA 15"/>
    <n v="0.133336248509"/>
    <n v="13.9133476705"/>
    <x v="2"/>
    <n v="0.57499999999999996"/>
  </r>
  <r>
    <n v="260"/>
    <s v="CALLE 9 - CARRERA 15 con CALLE 9 - CARRERA 10"/>
    <n v="0.53269251104600002"/>
    <n v="24.429210703900001"/>
    <x v="4"/>
    <n v="1.308333333"/>
  </r>
  <r>
    <n v="261"/>
    <s v="CALLE 5 - CARRERA 13 con CALLE 13 - CARRERA 13"/>
    <n v="0.8430185483"/>
    <n v="17.747758911599998"/>
    <x v="2"/>
    <n v="2.85"/>
  </r>
  <r>
    <n v="262"/>
    <s v="CALLE 13 - CARRERA 13 con CALLE 15 - CARRERA 13"/>
    <n v="0.27253765316400003"/>
    <n v="19.428426752499998"/>
    <x v="2"/>
    <n v="0.84166666700000003"/>
  </r>
  <r>
    <n v="263"/>
    <s v="CALLE 10 - CARRERA 10 con CALLE 10 - CARRERA 15"/>
    <n v="0.51061062989299999"/>
    <n v="32.249092414300002"/>
    <x v="3"/>
    <n v="0.95"/>
  </r>
  <r>
    <n v="264"/>
    <s v="CALLE 11 - CARRERA 15 con CALLE 11 - CARRERA 10"/>
    <n v="0.52907672533899996"/>
    <n v="20.0492232802"/>
    <x v="2"/>
    <n v="1.5833333329999999"/>
  </r>
  <r>
    <n v="265"/>
    <s v="CALLE 9 - CARRERA 15 con CALLE 10 - CARRERA 15"/>
    <n v="0.14981259828999999"/>
    <n v="33.707834573100001"/>
    <x v="1"/>
    <n v="0.26666666700000002"/>
  </r>
  <r>
    <n v="266"/>
    <s v="CALLE 10 - CARRERA 15 con CALLE 11 - CARRERA 15"/>
    <n v="0.13061515026500001"/>
    <n v="12.6232091599"/>
    <x v="2"/>
    <n v="0.62083333299999999"/>
  </r>
  <r>
    <n v="267"/>
    <s v="CALLE 11 - CARRERA 15 con CALLE 13 - CARRERA 15"/>
    <n v="0.24548553034500001"/>
    <n v="32.731404046000002"/>
    <x v="3"/>
    <n v="0.45"/>
  </r>
  <r>
    <n v="268"/>
    <s v="CALLE 13 - CARRERA 15 con CALLE 11 - CARRERA 15"/>
    <n v="0.246439603767"/>
    <n v="24.643960376700001"/>
    <x v="4"/>
    <n v="0.6"/>
  </r>
  <r>
    <n v="269"/>
    <s v="CALLE 11 - CARRERA 15 con CALLE 10 - CARRERA 15"/>
    <n v="0.134866964275"/>
    <n v="24.2760535938"/>
    <x v="4"/>
    <n v="0.33333333300000001"/>
  </r>
  <r>
    <n v="270"/>
    <s v="CALLE 10 - CARRERA 15 con CALLE 9 - CARRERA 15"/>
    <n v="0.15041852859800001"/>
    <n v="14.0651091603"/>
    <x v="2"/>
    <n v="0.64166666699999997"/>
  </r>
  <r>
    <n v="271"/>
    <s v="CALLE 8 - AVENIDA 1 con CALLE 8 - CARRERA 10"/>
    <n v="0.71041823653199998"/>
    <n v="27.500060769000001"/>
    <x v="3"/>
    <n v="1.55"/>
  </r>
  <r>
    <n v="272"/>
    <s v="CALLE 13 - CARRERA 8 con CALLE 10 - CARRERA 8"/>
    <n v="0.28557413912500001"/>
    <n v="16.318522235700001"/>
    <x v="2"/>
    <n v="1.05"/>
  </r>
  <r>
    <n v="273"/>
    <s v="CALLE 11 - CARRERA 10 con CALLE 11 - CARRERA 5"/>
    <n v="0.46387528407599998"/>
    <n v="17.3953231528"/>
    <x v="2"/>
    <n v="1.6"/>
  </r>
  <r>
    <n v="274"/>
    <s v="CALLE 11 - CARRERA 5 con CALLE 13 - CARRERA 5"/>
    <n v="0.18877262699799999"/>
    <n v="16.779789066500001"/>
    <x v="2"/>
    <n v="0.67500000000000004"/>
  </r>
  <r>
    <n v="275"/>
    <s v="CALLE 13 - CARRERA 5 con CALLE 15 - CARRERA 5"/>
    <n v="0.23214815609200001"/>
    <n v="27.857778731"/>
    <x v="3"/>
    <n v="0.50000000000099998"/>
  </r>
  <r>
    <n v="276"/>
    <s v="CALLE 15 - CARRERA 6 con CALLE 13 - CARRERA 6"/>
    <n v="0.24558979579699999"/>
    <n v="21.830204070800001"/>
    <x v="4"/>
    <n v="0.67500000000100002"/>
  </r>
  <r>
    <n v="277"/>
    <s v="CALLE 13 - CARRERA 6 con CALLE 10 - CARRERA 6"/>
    <n v="0.27487693280699999"/>
    <n v="23.012952503400001"/>
    <x v="4"/>
    <n v="0.71666666699899995"/>
  </r>
  <r>
    <n v="278"/>
    <s v="CALLE 10 - CARRERA 7 con CALLE 13 - CARRERA 7"/>
    <n v="0.27814183213299998"/>
    <n v="19.2559729864"/>
    <x v="2"/>
    <n v="0.86666666700100004"/>
  </r>
  <r>
    <n v="279"/>
    <s v="CALLE 13 - CARRERA 7 con CALLE 15 - CARRERA 7"/>
    <n v="0.25588671373400002"/>
    <n v="20.936185678699999"/>
    <x v="2"/>
    <n v="0.73333333299900005"/>
  </r>
  <r>
    <n v="280"/>
    <s v="CALLE 23 - CARRERA 7 con CALLE 23 - CARRERA 5"/>
    <n v="0.25558603346800002"/>
    <n v="23.293916986100001"/>
    <x v="4"/>
    <n v="0.65833333299999997"/>
  </r>
  <r>
    <n v="281"/>
    <s v="CALLE 21 - CARRERA 1 con CALLE 21 - CARRERA 2"/>
    <n v="9.6092033342499994E-2"/>
    <n v="34.593131934100001"/>
    <x v="1"/>
    <n v="0.16666666699999999"/>
  </r>
  <r>
    <n v="282"/>
    <s v="CALLE 21 - CARRERA 2 con CALLE 21 - CARRERA 3"/>
    <n v="0.105072024359"/>
    <n v="42.0288097436"/>
    <x v="1"/>
    <n v="0.15"/>
  </r>
  <r>
    <n v="283"/>
    <s v="CALLE 21 - CARRERA 3 con CALLE 21 - CARRERA 4"/>
    <n v="6.8316212224199993E-2"/>
    <n v="8.7835129939800005"/>
    <x v="2"/>
    <n v="0.46666666699999998"/>
  </r>
  <r>
    <n v="284"/>
    <s v="CALLE 21 - CARRERA 4 con CALLE 21 - CARRERA 5"/>
    <n v="0.114946278441"/>
    <n v="34.483883532299998"/>
    <x v="1"/>
    <n v="0.2"/>
  </r>
  <r>
    <n v="285"/>
    <s v="CALLE 21 - CARRERA 5 con CALLE 21 - CARRERA 6"/>
    <n v="0.111784703032"/>
    <n v="34.993472192600002"/>
    <x v="1"/>
    <n v="0.19166666700000001"/>
  </r>
  <r>
    <n v="286"/>
    <s v="CALLE 21 - CARRERA 6 con CALLE 21 - CARRERA 7"/>
    <n v="0.115670377667"/>
    <n v="26.025834942500001"/>
    <x v="3"/>
    <n v="0.26666666700000002"/>
  </r>
  <r>
    <n v="287"/>
    <s v="CALLE 18 - CARRERA 9 con CALLE 18 - CARRERA 1"/>
    <n v="0.89018199013499999"/>
    <n v="19.481186407900001"/>
    <x v="2"/>
    <n v="2.7416666670000001"/>
  </r>
  <r>
    <n v="288"/>
    <s v="CALLE 19 - CARRERA 1 con CALLE 19 - CARRERA 10"/>
    <n v="1.0202400543200001"/>
    <n v="21.047932355099999"/>
    <x v="4"/>
    <n v="2.9083333330099999"/>
  </r>
  <r>
    <n v="289"/>
    <s v="CALLE 18 - CARRERA 9 con CALLE 20 - CARRERA 9"/>
    <n v="0.18903264896700001"/>
    <n v="27.495658031600001"/>
    <x v="3"/>
    <n v="0.412499999999"/>
  </r>
  <r>
    <n v="290"/>
    <s v="CALLE 23 - CARRERA 4 con CALLE 21 - CARRERA 4"/>
    <n v="0.27895631751799999"/>
    <n v="28.288527957700001"/>
    <x v="3"/>
    <n v="0.59166666700000003"/>
  </r>
  <r>
    <n v="291"/>
    <s v="CALLE 21 - CARRERA 4 con CALLE 15 - CARRERA 4"/>
    <n v="0.58722015679399997"/>
    <n v="18.791045017399998"/>
    <x v="2"/>
    <n v="1.875"/>
  </r>
  <r>
    <n v="292"/>
    <s v="CALLE 15 - CARRERA 4 con CALLE 13 - CARRERA 4"/>
    <n v="0.215452299717"/>
    <n v="19.3907069648"/>
    <x v="2"/>
    <n v="0.66666666700099997"/>
  </r>
  <r>
    <n v="293"/>
    <s v="CALLE 13 - CARRERA 4 con CALLE 11 - CARRERA 4"/>
    <n v="0.193333771253"/>
    <n v="23.200052550399999"/>
    <x v="4"/>
    <n v="0.49999999999900002"/>
  </r>
  <r>
    <n v="294"/>
    <s v="CALLE 15 - CARRERA 3 con CALLE 21 - CARRERA 3"/>
    <n v="0.589085712328"/>
    <n v="18.602706705100001"/>
    <x v="2"/>
    <n v="1.9"/>
  </r>
  <r>
    <n v="295"/>
    <s v="CALLE 21 - CARRERA 3 con CALLE 23 - CARRERA 3"/>
    <n v="0.26775956493600001"/>
    <n v="25.704918233899999"/>
    <x v="4"/>
    <n v="0.62499999999900002"/>
  </r>
  <r>
    <n v="296"/>
    <s v="CALLE 23 - CARRERA 2 con CALLE 21 - CARRERA 2"/>
    <n v="0.24998115836699999"/>
    <n v="22.783092925999998"/>
    <x v="4"/>
    <n v="0.65833333299999997"/>
  </r>
  <r>
    <n v="297"/>
    <s v="CALLE 21 - CARRERA 2 con CALLE 15 - CARRERA 2"/>
    <n v="0.59510473960499999"/>
    <n v="25.2044360244"/>
    <x v="4"/>
    <n v="1.4166666670000001"/>
  </r>
  <r>
    <n v="298"/>
    <s v="CALLE 25 - CARRERA 6 con CALLE 21 - CARRERA 6"/>
    <n v="0.497277824358"/>
    <n v="26.326473062000002"/>
    <x v="3"/>
    <n v="1.1333333329999999"/>
  </r>
  <r>
    <n v="299"/>
    <s v="CALLE 21 - CARRERA 6 con CALLE 15 - CARRERA 6"/>
    <n v="0.58780929719200004"/>
    <n v="26.617779495499999"/>
    <x v="3"/>
    <n v="1.325"/>
  </r>
  <r>
    <n v="300"/>
    <s v="CALLE 23 - CARRERA 2 con CALLE 23 - CARRERA 1"/>
    <n v="8.5724562623000003E-2"/>
    <n v="15.0540695191"/>
    <x v="2"/>
    <n v="0.34166666699999998"/>
  </r>
  <r>
    <n v="301"/>
    <s v="CALLE 21 - CARRERA 1 con CALLE 23 - CARRERA 1"/>
    <n v="0.244508614155"/>
    <n v="27.084031089700002"/>
    <x v="3"/>
    <n v="0.54166666700099997"/>
  </r>
  <r>
    <n v="302"/>
    <s v="CALLE 23 - CARRERA 1 con CALLE 25 - CARRERA 1"/>
    <n v="0.35863075742400002"/>
    <n v="34.428552712699997"/>
    <x v="1"/>
    <n v="0.625"/>
  </r>
  <r>
    <n v="303"/>
    <s v="CALLE 25 N - AVENIDA 6A N con CALLE 26 N - AVENIDA 6"/>
    <n v="0.24145320352899999"/>
    <n v="24.4853952737"/>
    <x v="4"/>
    <n v="0.59166666699899995"/>
  </r>
  <r>
    <n v="304"/>
    <s v="CALLE 25 N - AVENIDA 6 con CALLE 26 N - AVENIDA 6"/>
    <n v="0.120193309406"/>
    <n v="39.335992240800003"/>
    <x v="1"/>
    <n v="0.18333333299999999"/>
  </r>
  <r>
    <n v="305"/>
    <s v="CALLE 26 N - AVENIDA 6 con CALLE 29 N - AVENIDA 6"/>
    <n v="0.29722461343899997"/>
    <n v="32.424503284300002"/>
    <x v="3"/>
    <n v="0.54999999999899996"/>
  </r>
  <r>
    <n v="306"/>
    <s v="CALLE 26 N - AVENIDA 6 con CALLE 23D N - AVENIDA 5B N"/>
    <n v="0.33945463303000001"/>
    <n v="20.889515878800001"/>
    <x v="2"/>
    <n v="0.974999999999"/>
  </r>
  <r>
    <n v="307"/>
    <s v="CALLE 23D N - AVENIDA 5B N con CALLE 23A N - AVENIDA 3"/>
    <n v="0.39917270920800002"/>
    <n v="16.8072719667"/>
    <x v="2"/>
    <n v="1.425"/>
  </r>
  <r>
    <n v="308"/>
    <s v="CALLE 23A N - AVENIDA 3 con CALLE 23A N - AVENIDA 2"/>
    <n v="0.15117398508999999"/>
    <n v="21.342209659800002"/>
    <x v="4"/>
    <n v="0.42499999999900001"/>
  </r>
  <r>
    <n v="309"/>
    <s v="CALLE 22 N - AVENIDA 2 con CALLE 22 N - AVENIDA 3"/>
    <n v="0.117035896881"/>
    <n v="16.2049703498"/>
    <x v="2"/>
    <n v="0.43333333300100002"/>
  </r>
  <r>
    <n v="310"/>
    <s v="CALLE 22 N - AVENIDA 3 con CALLE 22 N - AVENIDA 6"/>
    <n v="0.46709024607299998"/>
    <n v="21.019061078499998"/>
    <x v="4"/>
    <n v="1.3333333329999999"/>
  </r>
  <r>
    <n v="311"/>
    <s v="CALLE 23D N - AVENIDA 5B N con CALLE 23D N - AVENIDA 6"/>
    <n v="0.20912948941500001"/>
    <n v="28.956390864399999"/>
    <x v="3"/>
    <n v="0.43333333299900001"/>
  </r>
  <r>
    <n v="312"/>
    <s v="CALLE 22 N - AVENIDA 6 con CALLE 23D N - AVENIDA 6"/>
    <n v="0.103506054574"/>
    <n v="28.122399775800002"/>
    <x v="3"/>
    <n v="0.22083333299999999"/>
  </r>
  <r>
    <n v="313"/>
    <s v="CALLE 23D N - AVENIDA 6 con CALLE 25 N - AVENIDA 6"/>
    <n v="0.26539590267800001"/>
    <n v="37.838623778100001"/>
    <x v="1"/>
    <n v="0.42083333299999998"/>
  </r>
  <r>
    <n v="314"/>
    <s v="CALLE 23D N - AVENIDA 6 con CALLE 23D N - AVENIDA 6A N"/>
    <n v="9.1467755275300003E-2"/>
    <n v="24.391401406699998"/>
    <x v="4"/>
    <n v="0.22500000000000001"/>
  </r>
  <r>
    <n v="315"/>
    <s v="CALLE 8 - AVENIDA 1 con CALLE 5 - AVENIDA 1"/>
    <n v="0.20089593896899999"/>
    <n v="38.572020281999997"/>
    <x v="1"/>
    <n v="0.3125"/>
  </r>
  <r>
    <n v="316"/>
    <s v="CALLE 23A N - AVENIDA 3 con CALLE 22 N - AVENIDA 3"/>
    <n v="0.214012223665"/>
    <n v="41.645621947400002"/>
    <x v="1"/>
    <n v="0.30833333299999999"/>
  </r>
  <r>
    <n v="317"/>
    <s v="CALLE 22 N - AVENIDA 3 con CALLE 21 N - AVENIDA 3"/>
    <n v="0.13327930584299999"/>
    <n v="26.655861168600001"/>
    <x v="3"/>
    <n v="0.3"/>
  </r>
  <r>
    <n v="318"/>
    <s v="CALLE 23D N - AVENIDA 3 con CALLE 23D N - AVENIDA 5B N"/>
    <n v="0.47450435180900002"/>
    <n v="43.800401705399999"/>
    <x v="1"/>
    <n v="0.650000000001"/>
  </r>
  <r>
    <n v="319"/>
    <s v="CALLE 21 N - AVENIDA 4 con CALLE 23D N - AVENIDA 3"/>
    <n v="0.76054904196700002"/>
    <n v="24.6664554151"/>
    <x v="4"/>
    <n v="1.85"/>
  </r>
  <r>
    <n v="320"/>
    <s v="CALLE 30 N - AVENIDA 3 con CALLE 23D N - AVENIDA 3"/>
    <n v="0.31059636049"/>
    <n v="27.953672430099999"/>
    <x v="3"/>
    <n v="0.66666666700099997"/>
  </r>
  <r>
    <n v="321"/>
    <s v="AVENIDA 3 - GLORIETA TERMINAL con CALLE 23A N - AVENIDA 3"/>
    <n v="0.28480607996399998"/>
    <n v="31.069754177899998"/>
    <x v="3"/>
    <n v="0.55000000000000004"/>
  </r>
  <r>
    <n v="322"/>
    <s v="CALLE 23D N - AVENIDA 3 con AVENIDA 3 - GLORIETA TERMINAL"/>
    <n v="0.118777255099"/>
    <n v="24.4341781639"/>
    <x v="4"/>
    <n v="0.29166666699999999"/>
  </r>
  <r>
    <n v="323"/>
    <s v="AVENIDA 3 - GLORIETA TERMINAL con CALLE 30 N - AVENIDA 3"/>
    <n v="0.45150390005699997"/>
    <n v="34.583277465899997"/>
    <x v="1"/>
    <n v="0.78333333299999997"/>
  </r>
  <r>
    <n v="324"/>
    <s v="CALLE 23 - CARRERA 1 con CALLE 23 - TRONCAL CARRERA 1"/>
    <n v="0.19329940800100001"/>
    <n v="24.852781010899999"/>
    <x v="4"/>
    <n v="0.46666666700100001"/>
  </r>
  <r>
    <n v="325"/>
    <s v="CALLE 21 N - AVENIDA 8 con CALLE 21 N - AVENIDA 6A N"/>
    <n v="9.76431113731E-2"/>
    <n v="18.500800030200001"/>
    <x v="2"/>
    <n v="0.31666666699899998"/>
  </r>
  <r>
    <n v="326"/>
    <s v="CALLE 21 N - AVENIDA 6A N con CALLE 21 N - AVENIDA 6"/>
    <n v="7.0049363191600003E-2"/>
    <n v="19.398285161699999"/>
    <x v="2"/>
    <n v="0.21666666700000001"/>
  </r>
  <r>
    <n v="327"/>
    <s v="CALLE 2A - CARRERA 3 con CALLE 2 Oe - CARRERA 3"/>
    <n v="0.26004582673499999"/>
    <n v="30.198870182"/>
    <x v="3"/>
    <n v="0.51666666699999997"/>
  </r>
  <r>
    <n v="328"/>
    <s v="CALLE 2 Oe - CARRERA 3 con CALLE 5 Oe - CARRERA 3"/>
    <n v="0.29813158043100002"/>
    <n v="24.392583864500001"/>
    <x v="4"/>
    <n v="0.73333333300100001"/>
  </r>
  <r>
    <n v="329"/>
    <s v="CALLE 3 - CARRERA 4 con CALLE 2A - CARRERA 3"/>
    <n v="0.113487410309"/>
    <n v="16.342187071400001"/>
    <x v="2"/>
    <n v="0.41666666700100002"/>
  </r>
  <r>
    <n v="330"/>
    <s v="CALLE 2A  - CARRERA 1 con CALLE 4 - CARRERA 1"/>
    <n v="0.24145741393"/>
    <n v="20.945703367"/>
    <x v="2"/>
    <n v="0.69166666699900003"/>
  </r>
  <r>
    <n v="331"/>
    <s v="CALLE 4 - CARRERA 1 con CALLE 5 - CARRERA 1"/>
    <n v="0.108488974948"/>
    <n v="20.82988319"/>
    <x v="2"/>
    <n v="0.3125"/>
  </r>
  <r>
    <n v="332"/>
    <s v="CALLE 5 - AVENIDA 1 con CALLE 4 - AVENIDA 1"/>
    <n v="0.14202827055100001"/>
    <n v="42.608481165299999"/>
    <x v="1"/>
    <n v="0.2"/>
  </r>
  <r>
    <n v="333"/>
    <s v="CALLE 4 - AVENIDA 1 con CALLE 2A - AVENIDA 1"/>
    <n v="0.197565202184"/>
    <n v="40.069562178200002"/>
    <x v="1"/>
    <n v="0.29583333299999998"/>
  </r>
  <r>
    <n v="334"/>
    <s v="CALLE 5 - CARRERA 13 con CALLE 2 - CARRERA 13"/>
    <n v="0.41390381959799999"/>
    <n v="27.0918863638"/>
    <x v="3"/>
    <n v="0.91666666700099997"/>
  </r>
  <r>
    <n v="335"/>
    <s v="CALLE 2 - CARRERA 13 con CALLE 1 Oe - CARRERA 13"/>
    <n v="0.102988070704"/>
    <n v="28.5197733818"/>
    <x v="3"/>
    <n v="0.21666666700000001"/>
  </r>
  <r>
    <n v="336"/>
    <s v="CALLE 1 Oe - CARRERA 13 con CALLE 3 Oe - CARRERA 13"/>
    <n v="0.20755138057899999"/>
    <n v="32.486303075400002"/>
    <x v="3"/>
    <n v="0.383333333"/>
  </r>
  <r>
    <n v="337"/>
    <s v="CALLE 1 Oe - CARRERA 14 con CALLE 1 Oe - CARRERA 13"/>
    <n v="0.101279582322"/>
    <n v="17.362214112299998"/>
    <x v="2"/>
    <n v="0.35000000000100001"/>
  </r>
  <r>
    <n v="338"/>
    <s v="CALLE 2 - CARRERA 10 con CALLE 2 - CARRERA 13"/>
    <n v="0.24427271351400001"/>
    <n v="18.3204535136"/>
    <x v="2"/>
    <n v="0.79999999999799998"/>
  </r>
  <r>
    <n v="339"/>
    <s v="CALLE 2 - CARRERA 13 con CALLE 2 - CARRERA 14"/>
    <n v="0.10280542324899999"/>
    <n v="21.770560242999998"/>
    <x v="4"/>
    <n v="0.283333333001"/>
  </r>
  <r>
    <n v="340"/>
    <s v="CALLE 15 N - AVENIDA 3 con CALLE 12 N - AVENIDA 1"/>
    <n v="0.32233553331600001"/>
    <n v="42.583776847199999"/>
    <x v="1"/>
    <n v="0.45416666700000002"/>
  </r>
  <r>
    <n v="341"/>
    <s v="CALLE 12 N - AVENIDA 1 con CALLE 8 - AVENIDA 1"/>
    <n v="0.41154685867000002"/>
    <n v="36.491839667000001"/>
    <x v="1"/>
    <n v="0.67666666700099998"/>
  </r>
  <r>
    <n v="342"/>
    <s v="CALLE 8 N - AVENIDA 4 con CALLE 12 N - AVENIDA 4"/>
    <n v="0.357459319045"/>
    <n v="32.578570866200003"/>
    <x v="3"/>
    <n v="0.65833333299899999"/>
  </r>
  <r>
    <n v="343"/>
    <s v="CALLE 12 N - AVENIDA 4 con CALLE 18 N - AVENIDA 6"/>
    <n v="0.67788359909200002"/>
    <n v="28.050355824499999"/>
    <x v="3"/>
    <n v="1.45"/>
  </r>
  <r>
    <n v="344"/>
    <s v="CALLE 5 - CARRERA 15 con CALLE 5 - CARRERA 23"/>
    <n v="0.27346957685700002"/>
    <n v="41.893211773799997"/>
    <x v="1"/>
    <n v="0.39166666666700001"/>
  </r>
  <r>
    <n v="345"/>
    <s v="CALLE 5 - CARRERA 25 con CALLE 10 Oe - CARRERA 25"/>
    <n v="0.89028567196300001"/>
    <n v="36.628896217899999"/>
    <x v="1"/>
    <n v="1.4583333333299999"/>
  </r>
  <r>
    <n v="346"/>
    <s v="CALLE 1 - CARRERA 10 con CALLE 1 - CARRERA 10"/>
    <n v="0.313308842034"/>
    <n v="20.695629932500001"/>
    <x v="2"/>
    <n v="0.90833333333400001"/>
  </r>
  <r>
    <n v="347"/>
    <s v="CARRERA 1A - CARRERA 1 con CALLE 7 Oe - CARRERA 1B"/>
    <n v="0.17763332756399999"/>
    <n v="26.644999134599999"/>
    <x v="3"/>
    <n v="0.4"/>
  </r>
  <r>
    <n v="348"/>
    <s v="CARRERA 1A - CARRERA 1 con CALLE 5 Oe - CARRERA 1"/>
    <n v="0.39218834137300002"/>
    <n v="17.323656796800002"/>
    <x v="2"/>
    <n v="1.3583333333400001"/>
  </r>
  <r>
    <n v="349"/>
    <s v="CALLE 19 Oe- AVENIDA 4 Oe con AVENIDA 6 Oe - AVENIDA 5 Oe"/>
    <n v="3.3182626759599998"/>
    <n v="31.1492715344"/>
    <x v="3"/>
    <n v="6.3916666666699999"/>
  </r>
  <r>
    <n v="350"/>
    <s v="AVENIDA 6 Oe - AVENIDA 5 Oe con CALLE 19 Oe- AVENIDA 4 Oe"/>
    <n v="3.32355972522"/>
    <n v="35.087434049199999"/>
    <x v="1"/>
    <n v="5.6833333333400002"/>
  </r>
  <r>
    <n v="351"/>
    <s v="AVENIDA 5 Oe - AVENIDA 4 Oe con CALLE 19 Oe - AVENIDA 5 Oe"/>
    <n v="1.1738291888100001"/>
    <n v="18.4532099551"/>
    <x v="2"/>
    <n v="3.8166666666600002"/>
  </r>
  <r>
    <n v="352"/>
    <s v="CALLE 3 Oe - CARRERA 1 con AVENIDA 4 - AVENIDA 1"/>
    <n v="0.32916754091799999"/>
    <n v="19.426281103400001"/>
    <x v="2"/>
    <n v="1.0166666666599999"/>
  </r>
  <r>
    <n v="353"/>
    <s v="AVENIDA 4 - AVENIDA 1 con CALLE 8 N - AVENIDA 4"/>
    <n v="0.69966025878399996"/>
    <n v="25.187769316200001"/>
    <x v="4"/>
    <n v="1.6666666666700001"/>
  </r>
  <r>
    <n v="354"/>
    <s v="CALLE 21 N - AVENIDA 8 con CALLE 8 N - AVENIDA 4"/>
    <n v="1.10933533074"/>
    <n v="24.651896238700001"/>
    <x v="4"/>
    <n v="2.7"/>
  </r>
  <r>
    <n v="355"/>
    <s v="CALLE 5 - CARRERA 24 cn CALLE 6 - CARRERA 25n"/>
    <n v="0.25094835061100002"/>
    <n v="34.746694699999999"/>
    <x v="1"/>
    <n v="0.433333333333"/>
  </r>
  <r>
    <n v="356"/>
    <s v="CALLE 5 - CARRERA 22 con CALLE 4 Oe - CARRERA 23"/>
    <n v="0.79633865213400001"/>
    <n v="25.037721813800001"/>
    <x v="4"/>
    <n v="1.9083333333300001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18">
  <r>
    <n v="1"/>
    <s v="CALLE 5 - CARRERA 44 con CALLE 5 - CARRERA 39"/>
    <n v="0.53666125672999998"/>
    <n v="32.745432625100001"/>
    <x v="0"/>
    <n v="0.98333333300100001"/>
  </r>
  <r>
    <n v="2"/>
    <s v="CALLE 5 - CARRERA 39 con CALLE 5 - CARRERA 44"/>
    <n v="0.53140674317400005"/>
    <n v="22.375020765199999"/>
    <x v="1"/>
    <n v="1.425"/>
  </r>
  <r>
    <n v="3"/>
    <s v="CALLE 5 - CARRERA 44 con CALLE 5 - CARRERA 50"/>
    <n v="0.50745570380799998"/>
    <n v="36.536810688800003"/>
    <x v="2"/>
    <n v="0.83333333300000001"/>
  </r>
  <r>
    <n v="4"/>
    <s v="CALLE 5 - CARRERA 50 con CALLE 5 - CARRERA 44"/>
    <n v="0.50500762847199998"/>
    <n v="2.51630098546"/>
    <x v="3"/>
    <n v="12.04166667"/>
  </r>
  <r>
    <n v="5"/>
    <s v="CALLE 34 N - AVENIDA 3 con CALLE 30 N - AVENIDA 3"/>
    <n v="0.37549078466899999"/>
    <n v="34.660687815599999"/>
    <x v="2"/>
    <n v="0.65"/>
  </r>
  <r>
    <n v="6"/>
    <s v="CALLE 30 N - AVENIDA 3 con CALLE 34 N - AVENIDA 3"/>
    <n v="0.39097959752099998"/>
    <n v="14.7384979139"/>
    <x v="3"/>
    <n v="1.5916666669999999"/>
  </r>
  <r>
    <n v="7"/>
    <s v="CALLE 34 - CARRERA 1 con CALLE 44 - CARRERA 1"/>
    <n v="0.872799439919"/>
    <n v="48.339661302700001"/>
    <x v="4"/>
    <n v="1.0833333329999999"/>
  </r>
  <r>
    <n v="8"/>
    <s v="CALLE 15 - CARRERA 15 con CALLE 13 - CARRERA 15"/>
    <n v="0.30897939278699998"/>
    <n v="20.598626185800001"/>
    <x v="3"/>
    <n v="0.9"/>
  </r>
  <r>
    <n v="9"/>
    <s v="CALLE 5 - CARRERA 1 con CALLE 15 N - AVENIDA 3"/>
    <n v="1.0890080644"/>
    <n v="28.826684053400001"/>
    <x v="0"/>
    <n v="2.266666667"/>
  </r>
  <r>
    <n v="10"/>
    <s v="CALLE 5 - CARRERA 4 con CALLE 5 - CARRERA 1"/>
    <n v="0.15181532451099999"/>
    <n v="14.0137222626"/>
    <x v="3"/>
    <n v="0.64999999999799996"/>
  </r>
  <r>
    <n v="11"/>
    <s v="CALLE 5 - AVENIDA 1 con CALLE 5 - CARRERA 4"/>
    <n v="0.24717251383399999"/>
    <n v="40.446411317900001"/>
    <x v="2"/>
    <n v="0.366666667"/>
  </r>
  <r>
    <n v="12"/>
    <s v="CALLE 13 - CARRERA 15 con CALLE 15 - CARRERA 15"/>
    <n v="0.31538528770199997"/>
    <n v="11.041040865399999"/>
    <x v="3"/>
    <n v="1.7138888889899999"/>
  </r>
  <r>
    <n v="13"/>
    <s v="AVENIDA 2 - AVENIDA 3 con CALLE 21 N - AVENIDA 3"/>
    <n v="0.39410386155900001"/>
    <n v="30.511266701299999"/>
    <x v="0"/>
    <n v="0.775000000001"/>
  </r>
  <r>
    <n v="14"/>
    <s v="AVENIDA 2 - AVENIDA 3 con CALLE 15 N - AVENIDA 3"/>
    <n v="0.24598061146"/>
    <n v="38.5013131316"/>
    <x v="2"/>
    <n v="0.383333333"/>
  </r>
  <r>
    <n v="15"/>
    <s v="CALLE 21 N - AVENIDA 3 con AVENIDA 2 - AVENIDA 3"/>
    <n v="0.39589968743499998"/>
    <n v="30.540833022000001"/>
    <x v="0"/>
    <n v="0.77777777799900005"/>
  </r>
  <r>
    <n v="16"/>
    <s v="CALLE 16 - CARRERA 15 con CALLE 21 - CARRERA 15"/>
    <n v="0.51151303070999998"/>
    <n v="26.687636384899999"/>
    <x v="0"/>
    <n v="1.1499999999999999"/>
  </r>
  <r>
    <n v="17"/>
    <s v="CALLE 21 - CARRERA 15 con CALLE 16 - CARRERA 15"/>
    <n v="0.50231931544999997"/>
    <n v="46.367936810800003"/>
    <x v="4"/>
    <n v="0.65"/>
  </r>
  <r>
    <n v="18"/>
    <s v="CALLE 44 - CARRERA 1 con CALLE 34 - CARRERA 1"/>
    <n v="0.85591072668299994"/>
    <n v="7.4607230416699997"/>
    <x v="3"/>
    <n v="6.8833333330000004"/>
  </r>
  <r>
    <n v="19"/>
    <s v="CALLE 18 N - AVENIDA 4 con CALLE 21 N - AVENIDA 4"/>
    <n v="0.31119900632800002"/>
    <n v="12.6589426303"/>
    <x v="3"/>
    <n v="1.4750000000000001"/>
  </r>
  <r>
    <n v="20"/>
    <s v="CALLE 13 - CARRERA 8 con CALLE 13 - CARRERA 10"/>
    <n v="0.19352537836200001"/>
    <n v="12.2226554755"/>
    <x v="3"/>
    <n v="0.95"/>
  </r>
  <r>
    <n v="21"/>
    <s v="CALLE 25 - CARRERA 1 con CALLE 26 - CARRERA 1"/>
    <n v="9.2865941342300001E-2"/>
    <n v="60.784979566700002"/>
    <x v="5"/>
    <n v="9.1666666999900004E-2"/>
  </r>
  <r>
    <n v="22"/>
    <s v="CALLE 16 - CARRERA 15 con CALLE 15 - CARRERA 15"/>
    <n v="5.1577214829600003E-2"/>
    <n v="46.4194931145"/>
    <x v="4"/>
    <n v="6.6666667000100002E-2"/>
  </r>
  <r>
    <n v="23"/>
    <s v="CALLE 15 - CARRERA 15 con CALLE 16 - CARRERA 15"/>
    <n v="6.2543540728400002E-2"/>
    <n v="84.433780827700005"/>
    <x v="5"/>
    <n v="4.4444444E-2"/>
  </r>
  <r>
    <n v="24"/>
    <s v="CALLE 5 - CARRERA 23 con CALLE 5 - CARRERA 15"/>
    <n v="0.25444696931400002"/>
    <n v="37.3881261338"/>
    <x v="2"/>
    <n v="0.40833333300000002"/>
  </r>
  <r>
    <n v="25"/>
    <s v="CALLE  5 - CARRERA 27 con CALLE 5 - CARRERA 25"/>
    <n v="0.21066044274500001"/>
    <n v="27.247099174900001"/>
    <x v="0"/>
    <n v="0.46388888899899999"/>
  </r>
  <r>
    <n v="26"/>
    <s v="CALLE 5 - CARRERA 25 con CALLE  5 - CARRERA 27"/>
    <n v="0.21478221866899999"/>
    <n v="19.889800303800001"/>
    <x v="3"/>
    <n v="0.64791666699999995"/>
  </r>
  <r>
    <n v="27"/>
    <s v="CALLE 5 - CARRERA 15 con CALLE 7 - CARRERA 15"/>
    <n v="0.21523831398400001"/>
    <n v="36.607461252999997"/>
    <x v="2"/>
    <n v="0.35277777799999999"/>
  </r>
  <r>
    <n v="28"/>
    <s v="CALLE 7 - CARRERA 15 con CALLE 8 - CARRERA 15"/>
    <n v="6.92733531082E-2"/>
    <n v="16.765315687699999"/>
    <x v="3"/>
    <n v="0.24791666700000001"/>
  </r>
  <r>
    <n v="29"/>
    <s v="CALLE 8 - CARRERA 15 con CALLE 9 - CARRERA 15"/>
    <n v="0.145723382565"/>
    <n v="43.1181515062"/>
    <x v="2"/>
    <n v="0.20277777799999999"/>
  </r>
  <r>
    <n v="30"/>
    <s v="CALLE 21 - CARRERA 15 con CALLE 25 - CARRERA 15"/>
    <n v="0.312049807648"/>
    <n v="27.069380891400002"/>
    <x v="0"/>
    <n v="0.69166666699900003"/>
  </r>
  <r>
    <n v="31"/>
    <s v="CALLE 25 - CARRERA 15 con CALLE 26 - CARRERA 15"/>
    <n v="7.8159095797599998E-2"/>
    <n v="56.274549199399999"/>
    <x v="4"/>
    <n v="8.3333332999999996E-2"/>
  </r>
  <r>
    <n v="32"/>
    <s v="CALLE 33A - CARRERA 15 con CALLE 26 - CARRERA 15"/>
    <n v="0.74099893578099996"/>
    <n v="56.757365317999998"/>
    <x v="4"/>
    <n v="0.78333333299999997"/>
  </r>
  <r>
    <n v="33"/>
    <s v="CALLE 26 - CARRERA 15 con CALLE 33A - CARRERA 15"/>
    <n v="0.74565828822500002"/>
    <n v="67.109245906699996"/>
    <x v="5"/>
    <n v="0.66666666699999999"/>
  </r>
  <r>
    <n v="34"/>
    <s v="CALLE 26 - CARRERA 15 con CALLE 25 - CARRERA 15"/>
    <n v="7.9601980308299999E-2"/>
    <n v="47.761188185000002"/>
    <x v="4"/>
    <n v="0.1"/>
  </r>
  <r>
    <n v="35"/>
    <s v="CALLE 25 - CARRERA 15 con CALLE 21 - CARRERA 15"/>
    <n v="0.31512400187200001"/>
    <n v="48.274315139300001"/>
    <x v="4"/>
    <n v="0.39166666700000002"/>
  </r>
  <r>
    <n v="36"/>
    <s v="CALLE 9 - CARRERA 15 con CALLE 8 - CARRERA 15"/>
    <n v="0.14072442082200001"/>
    <n v="35.3447382365"/>
    <x v="2"/>
    <n v="0.23888888899999999"/>
  </r>
  <r>
    <n v="37"/>
    <s v="CALLE 8 - CARRERA 15 con CALLE 7 - CARRERA 15"/>
    <n v="6.6894848344000002E-2"/>
    <n v="43.785718756900003"/>
    <x v="2"/>
    <n v="9.1666666999900004E-2"/>
  </r>
  <r>
    <n v="38"/>
    <s v="CALLE 7 - CARRERA 15 con CALLE 5 - CARRERA 15"/>
    <n v="0.20283088160900001"/>
    <n v="47.109108047399999"/>
    <x v="4"/>
    <n v="0.258333333"/>
  </r>
  <r>
    <n v="39"/>
    <s v="CALLE 5 - CARRERA 9 con CALLE 5 - CARRERA 10"/>
    <n v="0.10100432664599999"/>
    <n v="40.401730658399998"/>
    <x v="2"/>
    <n v="0.15"/>
  </r>
  <r>
    <n v="40"/>
    <s v="CALLE 5 - CARRERA 10 con CALLE 5 - CARRERA 12"/>
    <n v="0.10867188462500001"/>
    <n v="48.902348203499997"/>
    <x v="4"/>
    <n v="0.133333333"/>
  </r>
  <r>
    <n v="41"/>
    <s v="CALLE 5 - CARRERA 12 con CALLE 5 - CARRERA 13"/>
    <n v="0.11717334076200001"/>
    <n v="44.402529224299997"/>
    <x v="2"/>
    <n v="0.15833333299999999"/>
  </r>
  <r>
    <n v="42"/>
    <s v="CALLE 5 - CARRERA 13 con CALLE 5 - CARRERA 14"/>
    <n v="0.104660546661"/>
    <n v="20.9321093322"/>
    <x v="3"/>
    <n v="0.3"/>
  </r>
  <r>
    <n v="43"/>
    <s v="CALLE 5 - CARRERA 14 con CALLE 5 - CARRERA 13"/>
    <n v="0.105147618973"/>
    <n v="27.037959203100002"/>
    <x v="0"/>
    <n v="0.233333333"/>
  </r>
  <r>
    <n v="44"/>
    <s v="CALLE 5 - CARRERA 22 con CALLE 5 - CARRERA 23"/>
    <n v="0.181043513589"/>
    <n v="36.718684487600001"/>
    <x v="2"/>
    <n v="0.29583333299999998"/>
  </r>
  <r>
    <n v="45"/>
    <s v="CALLE 15 N - AVENIDA 3 con CALLE 18 N - AVENIDA 4"/>
    <n v="0.35489855317199998"/>
    <n v="27.774669366600001"/>
    <x v="0"/>
    <n v="0.76666666699999997"/>
  </r>
  <r>
    <n v="46"/>
    <s v="CALLE 34 N - AVENIDA 3 con CALLE 38 N - AVENIDA 3"/>
    <n v="0.405380385304"/>
    <n v="38.4044575753"/>
    <x v="2"/>
    <n v="0.63333333300000005"/>
  </r>
  <r>
    <n v="47"/>
    <s v="CALLE 38 N - AVENIDA 3 con CALLE 34 N - AVENIDA 3"/>
    <n v="0.40551552071000002"/>
    <n v="3.2031944588500001"/>
    <x v="3"/>
    <n v="7.5958333329999999"/>
  </r>
  <r>
    <n v="48"/>
    <s v="CALLE 18 N - AVENIDA 2 con AVENIDA 2 - AVENIDA 3"/>
    <n v="3.89986098212E-2"/>
    <n v="20.0564278507"/>
    <x v="3"/>
    <n v="0.116666667"/>
  </r>
  <r>
    <n v="49"/>
    <s v="CALLE 15 - CARRERA 15 con CALLE 15 - CARRERA 13"/>
    <n v="0.25604138753799999"/>
    <n v="37.242383641899998"/>
    <x v="2"/>
    <n v="0.41249999999999998"/>
  </r>
  <r>
    <n v="50"/>
    <s v="CALLE 15 - CARRERA 13 con CALLE 15 - CARRERA 10"/>
    <n v="0.36328470035400001"/>
    <n v="27.105179704299999"/>
    <x v="0"/>
    <n v="0.80416666699999995"/>
  </r>
  <r>
    <n v="51"/>
    <s v="CALLE 15 - CARRERA 10 con CALLE 15 - CARRERA 9"/>
    <n v="0.106948760177"/>
    <n v="17.1118016283"/>
    <x v="3"/>
    <n v="0.375"/>
  </r>
  <r>
    <n v="52"/>
    <s v="CALLE 15 - CARRERA 9 con CALLE 15 - CARRERA 8"/>
    <n v="0.14794537202499999"/>
    <n v="9.4685038095999996"/>
    <x v="3"/>
    <n v="0.9375"/>
  </r>
  <r>
    <n v="53"/>
    <s v="CALLE 15 - CARRERA 8 con CALLE 15 - CARRERA 7"/>
    <n v="0.13951467518800001"/>
    <n v="10.355728471799999"/>
    <x v="3"/>
    <n v="0.80833333300300003"/>
  </r>
  <r>
    <n v="54"/>
    <s v="CALLE 15 - CARRERA 7 con CALLE 15 - CARRERA 6"/>
    <n v="9.5952984465500005E-2"/>
    <n v="6.3968656310299998"/>
    <x v="3"/>
    <n v="0.9"/>
  </r>
  <r>
    <n v="55"/>
    <s v="CALLE 15 - CARRERA 6 con CALLE 15 - CARRERA 5"/>
    <n v="9.6674627485699993E-2"/>
    <n v="16.572793283300001"/>
    <x v="3"/>
    <n v="0.349999999999"/>
  </r>
  <r>
    <n v="56"/>
    <s v="CALLE 15 - CARRERA 5 con CALLE 15 - CARRERA 4"/>
    <n v="9.8339973721599999E-2"/>
    <n v="32.932456254800002"/>
    <x v="0"/>
    <n v="0.179166667"/>
  </r>
  <r>
    <n v="57"/>
    <s v="CALLE 15 - CARRERA 4 con CALLE 15 - CARRERA 3"/>
    <n v="8.6878166033299994E-2"/>
    <n v="27.801013130699999"/>
    <x v="0"/>
    <n v="0.1875"/>
  </r>
  <r>
    <n v="58"/>
    <s v="CALLE 15 - CARRERA 3 con CALLE 15 - CARRERA 2"/>
    <n v="5.8867883188500003E-2"/>
    <n v="15.6981021836"/>
    <x v="3"/>
    <n v="0.22500000000000001"/>
  </r>
  <r>
    <n v="59"/>
    <s v="CALLE 15 - CARRERA 2 con CALLE 15 - CARRERA 1"/>
    <n v="9.2872132259399998E-2"/>
    <n v="15.5506826253"/>
    <x v="3"/>
    <n v="0.35833333300100001"/>
  </r>
  <r>
    <n v="60"/>
    <s v="CALLE 20 - CARRERA 1 con CALLE 21 - CARRERA 1"/>
    <n v="9.56958101802E-2"/>
    <n v="62.637257344699997"/>
    <x v="5"/>
    <n v="9.1666666999999993E-2"/>
  </r>
  <r>
    <n v="61"/>
    <s v="CALLE 34 - CARRERA 1 con CALLE 31 - CARRERA 1"/>
    <n v="0.351112943136"/>
    <n v="48.615638317799998"/>
    <x v="4"/>
    <n v="0.43333333299999999"/>
  </r>
  <r>
    <n v="62"/>
    <s v="CALLE 31 - CARRERA 1 con CALLE 34 - CARRERA 1"/>
    <n v="0.35971843398699999"/>
    <n v="46.249512908200003"/>
    <x v="4"/>
    <n v="0.466666666999"/>
  </r>
  <r>
    <n v="63"/>
    <s v="CALLE 31 - CARRERA 1 con CALLE 26 - CARRERA 1"/>
    <n v="0.37291013120700001"/>
    <n v="54.794958099600002"/>
    <x v="4"/>
    <n v="0.40833333300000002"/>
  </r>
  <r>
    <n v="64"/>
    <s v="CALLE 26 - CARRERA 1 con CALLE 31 - CARRERA 1"/>
    <n v="0.37834332213999999"/>
    <n v="61.910725384800003"/>
    <x v="5"/>
    <n v="0.366666667"/>
  </r>
  <r>
    <n v="65"/>
    <s v="CALLE  5 - CARRERA 27 con CALLE 5 - CARRERA 35"/>
    <n v="0.31837884565800001"/>
    <n v="5.6694007148600001"/>
    <x v="3"/>
    <n v="3.369444444"/>
  </r>
  <r>
    <n v="66"/>
    <s v="CALLE 5 - CARRERA 35 con CALLE  5 - CARRERA 27"/>
    <n v="0.32244873811300001"/>
    <n v="24.099974883400002"/>
    <x v="1"/>
    <n v="0.80277777800100003"/>
  </r>
  <r>
    <n v="67"/>
    <s v="CALLE 5 - CARRERA 39 con CALLE 5 - CARRERA 35"/>
    <n v="0.89874807920499999"/>
    <n v="49.022622502099999"/>
    <x v="4"/>
    <n v="1.1000000000000001"/>
  </r>
  <r>
    <n v="68"/>
    <s v="CALLE 5 - CARRERA 35 con CALLE 5 - CARRERA 39"/>
    <n v="0.905942796454"/>
    <n v="44.676631045800001"/>
    <x v="2"/>
    <n v="1.2166666669999999"/>
  </r>
  <r>
    <n v="69"/>
    <s v="CALLE 5 - CARRERA 23 con CALLE 5 - CARRERA 24"/>
    <n v="0.193004441769"/>
    <n v="45.561704226700002"/>
    <x v="2"/>
    <n v="0.25416666700000001"/>
  </r>
  <r>
    <n v="70"/>
    <s v="CALLE 5 - CARRERA 24 con CALLE 5 - CARRERA 23"/>
    <n v="0.20043836493299999"/>
    <n v="45.453739506600002"/>
    <x v="2"/>
    <n v="0.26458333299999998"/>
  </r>
  <r>
    <n v="71"/>
    <s v="CALLE 5 - CARRERA 24 con CALLE 5 - CARRERA 25"/>
    <n v="0.32009586975299997"/>
    <n v="48.0143804629"/>
    <x v="4"/>
    <n v="0.4"/>
  </r>
  <r>
    <n v="72"/>
    <s v="CALLE 5 - CARRERA 25 con CALLE 5 - CARRERA 24"/>
    <n v="0.33081998132399998"/>
    <n v="46.476173022300003"/>
    <x v="4"/>
    <n v="0.42708333300000001"/>
  </r>
  <r>
    <n v="73"/>
    <s v="CALLE 5 - CARRERA 4 con CALLE 5 - CARRERA 9"/>
    <n v="0.30326590399600001"/>
    <n v="27.293931346000001"/>
    <x v="0"/>
    <n v="0.66666666699999999"/>
  </r>
  <r>
    <n v="74"/>
    <s v="CALLE 5 - CARRERA 9 con CALLE 5 - CARRERA 4"/>
    <n v="0.310266612853"/>
    <n v="15.621815467899999"/>
    <x v="3"/>
    <n v="1.191666667"/>
  </r>
  <r>
    <n v="75"/>
    <s v="CALLE 5 - CARRERA 10 con CALLE 5 - CARRERA 9"/>
    <n v="0.104744080482"/>
    <n v="10.7736768557"/>
    <x v="3"/>
    <n v="0.58333333300199997"/>
  </r>
  <r>
    <n v="76"/>
    <s v="CALLE 5 - CARRERA 12 con CALLE 5 - CARRERA 10"/>
    <n v="0.112314937334"/>
    <n v="26.9555849602"/>
    <x v="0"/>
    <n v="0.25"/>
  </r>
  <r>
    <n v="77"/>
    <s v="CALLE 5 - CARRERA 13 con CALLE 5 - CARRERA 12"/>
    <n v="0.122054161179"/>
    <n v="38.208259085199998"/>
    <x v="2"/>
    <n v="0.19166666700000001"/>
  </r>
  <r>
    <n v="78"/>
    <s v="CALLE 5 - CARRERA 14 con CALLE 5 - SANTA LIBRADA"/>
    <n v="0.19780041461100001"/>
    <n v="36.516999620500002"/>
    <x v="2"/>
    <n v="0.32500000000000001"/>
  </r>
  <r>
    <n v="79"/>
    <s v="CALLE 5 - SANTA LIBRADA con CALLE 5 - CARRERA 14"/>
    <n v="0.19933953568599999"/>
    <n v="38.790396175399998"/>
    <x v="2"/>
    <n v="0.30833333299999999"/>
  </r>
  <r>
    <n v="80"/>
    <s v="CALLE 5 - CARRERA 15 con CALLE 5 - SANTA LIBRADA"/>
    <n v="0.16208958795100001"/>
    <n v="25.934334072199999"/>
    <x v="1"/>
    <n v="0.37499999999900002"/>
  </r>
  <r>
    <n v="81"/>
    <s v="CALLE 5 - SANTA LIBRADA con CALLE 5 - CARRERA 22"/>
    <n v="0.19050386845100001"/>
    <n v="39.189367179400001"/>
    <x v="2"/>
    <n v="0.29166666699999999"/>
  </r>
  <r>
    <n v="82"/>
    <s v="CALLE 13 - CARRERA 10 con CALLE 13 - CARRERA 13"/>
    <n v="0.36367612463299998"/>
    <n v="50.844040685899998"/>
    <x v="4"/>
    <n v="0.429166667"/>
  </r>
  <r>
    <n v="83"/>
    <s v="CALLE 13 - CARRERA 13 con CALLE 13 - CARRERA 15"/>
    <n v="0.209467388409"/>
    <n v="6.6002853228899996"/>
    <x v="3"/>
    <n v="1.9041666669999999"/>
  </r>
  <r>
    <n v="84"/>
    <s v="CALLE 9 - CARRERA 15 con CALLE 10 - CARRERA 15"/>
    <n v="0.14981259828999999"/>
    <n v="11.235944871699999"/>
    <x v="3"/>
    <n v="0.80000000000399996"/>
  </r>
  <r>
    <n v="85"/>
    <s v="CALLE 10 - CARRERA 15 con CALLE 11 - CARRERA 15"/>
    <n v="0.13061515026500001"/>
    <n v="17.947119870000002"/>
    <x v="3"/>
    <n v="0.43666666700099999"/>
  </r>
  <r>
    <n v="86"/>
    <s v="CALLE 11 - CARRERA 15 con CALLE 13 - CARRERA 15"/>
    <n v="0.24548553034500001"/>
    <n v="45.089178996900003"/>
    <x v="2"/>
    <n v="0.32666666700000002"/>
  </r>
  <r>
    <n v="87"/>
    <s v="CALLE 13 - CARRERA 15 con CALLE 11 - CARRERA 15"/>
    <n v="0.246439603767"/>
    <n v="24.417868979200001"/>
    <x v="1"/>
    <n v="0.60555555599900002"/>
  </r>
  <r>
    <n v="88"/>
    <s v="CALLE 11 - CARRERA 15 con CALLE 10 - CARRERA 15"/>
    <n v="0.134866964275"/>
    <n v="27.225480658999999"/>
    <x v="0"/>
    <n v="0.29722222200100001"/>
  </r>
  <r>
    <n v="89"/>
    <s v="CALLE 10 - CARRERA 15 con CALLE 9 - CARRERA 15"/>
    <n v="0.15041852859800001"/>
    <n v="8.6410644125000005"/>
    <x v="3"/>
    <n v="1.044444444"/>
  </r>
  <r>
    <n v="90"/>
    <s v="CALLE 13 - CARRERA 4 con CALLE 13 - CARRERA 5"/>
    <n v="9.7256630649500006E-2"/>
    <n v="10.5300412068"/>
    <x v="3"/>
    <n v="0.55416666700200001"/>
  </r>
  <r>
    <n v="91"/>
    <s v="CALLE 13 - CARRERA 5 con CALLE 13 - CARRERA 6"/>
    <n v="9.5960580047800004E-2"/>
    <n v="44.575237068500002"/>
    <x v="2"/>
    <n v="0.12916666700000001"/>
  </r>
  <r>
    <n v="92"/>
    <s v="CALLE 13 - CARRERA 6 con CALLE 13 - CARRERA 7"/>
    <n v="9.3514517059000005E-2"/>
    <n v="48.093180064400002"/>
    <x v="4"/>
    <n v="0.116666667"/>
  </r>
  <r>
    <n v="93"/>
    <s v="CALLE 13 - CARRERA 7 con CALLE 13 - CARRERA 8"/>
    <n v="0.11071193280199999"/>
    <n v="48.3106615863"/>
    <x v="4"/>
    <n v="0.13750000000000001"/>
  </r>
  <r>
    <n v="94"/>
    <s v="CALLE 21 - CARRERA 1 con CALLE 23 - CARRERA 1"/>
    <n v="0.244508614155"/>
    <n v="40.940977291899998"/>
    <x v="2"/>
    <n v="0.35833333299999998"/>
  </r>
  <r>
    <n v="95"/>
    <s v="CALLE 23 - CARRERA 1 con CALLE 25 - CARRERA 1"/>
    <n v="0.35863075742400002"/>
    <n v="54.939179813899997"/>
    <x v="4"/>
    <n v="0.39166666700000002"/>
  </r>
  <r>
    <n v="96"/>
    <s v="CALLE 8 - AVENIDA 1 con CALLE 5 - AVENIDA 1"/>
    <n v="0.20089593896899999"/>
    <n v="17.639643430300001"/>
    <x v="3"/>
    <n v="0.68333333299900001"/>
  </r>
  <r>
    <n v="97"/>
    <s v="CALLE 23A N - AVENIDA 3 con CALLE 22 N - AVENIDA 3"/>
    <n v="0.214012223665"/>
    <n v="40.5496844412"/>
    <x v="2"/>
    <n v="0.31666666700000001"/>
  </r>
  <r>
    <n v="98"/>
    <s v="CALLE 22 N - AVENIDA 3 con CALLE 23A N - AVENIDA 3"/>
    <n v="0.21307069258700001"/>
    <n v="42.614138517400001"/>
    <x v="2"/>
    <n v="0.3"/>
  </r>
  <r>
    <n v="99"/>
    <s v="CALLE 22 N - AVENIDA 3 con CALLE 21 N - AVENIDA 3"/>
    <n v="0.13327930584299999"/>
    <n v="12.2243439692"/>
    <x v="3"/>
    <n v="0.65416666699899995"/>
  </r>
  <r>
    <n v="100"/>
    <s v="CALLE 21 N - AVENIDA 3 con CALLE 22 N - AVENIDA 3"/>
    <n v="0.13361450844799999"/>
    <n v="4.4129562415099999"/>
    <x v="3"/>
    <n v="1.816666667"/>
  </r>
  <r>
    <n v="101"/>
    <s v="CALLE 30 N - AVENIDA 3 con CALLE 23D N - AVENIDA 3"/>
    <n v="0.31059636049"/>
    <n v="20.146790950700002"/>
    <x v="3"/>
    <n v="0.92500000000000004"/>
  </r>
  <r>
    <n v="102"/>
    <s v="AVENIDA 3 - GLORIETA TERMINAL con CALLE 23A N - AVENIDA 3"/>
    <n v="0.28480607996399998"/>
    <n v="16.537127229100001"/>
    <x v="3"/>
    <n v="1.0333333330000001"/>
  </r>
  <r>
    <n v="103"/>
    <s v="CALLE 23A N - AVENIDA 3 con AVENIDA 3 - GLORIETA TERMINAL"/>
    <n v="0.289828954227"/>
    <n v="14.852444633699999"/>
    <x v="3"/>
    <n v="1.170833333"/>
  </r>
  <r>
    <n v="104"/>
    <s v="CALLE 23D N - AVENIDA 3 con AVENIDA 3 - GLORIETA TERMINAL"/>
    <n v="0.118777255099"/>
    <n v="24.090034864100001"/>
    <x v="1"/>
    <n v="0.29583333299999998"/>
  </r>
  <r>
    <n v="105"/>
    <s v="AVENIDA 3 - GLORIETA TERMINAL con CALLE 30 N - AVENIDA 3"/>
    <n v="0.45150390005699997"/>
    <n v="32.508280817100001"/>
    <x v="0"/>
    <n v="0.83333333300000001"/>
  </r>
  <r>
    <n v="106"/>
    <s v="CALLE 15 - TRONCAL CARRERA 1 con CARRERA 1"/>
    <n v="0.25741330946899998"/>
    <n v="19.7167641379"/>
    <x v="3"/>
    <n v="0.78333333300100005"/>
  </r>
  <r>
    <n v="107"/>
    <s v="CALLE 23 - TRONCAL CARRERA 1 con CALLE 21 - TRONCAL CARRERA 1"/>
    <n v="0.229157324696"/>
    <n v="27.048077686799999"/>
    <x v="0"/>
    <n v="0.50833333299899996"/>
  </r>
  <r>
    <n v="108"/>
    <s v="CARRERA 1 con CALLE 13 - CARRERA 4"/>
    <n v="0.35727958272499999"/>
    <n v="24.734740333000001"/>
    <x v="1"/>
    <n v="0.86666666699999995"/>
  </r>
  <r>
    <n v="109"/>
    <s v="CALLE 15 - CARRERA 1 con CALLE 15 - TRONCAL CARRERA 1"/>
    <n v="0.246195971662"/>
    <n v="9.0903127998300004"/>
    <x v="3"/>
    <n v="1.625"/>
  </r>
  <r>
    <n v="110"/>
    <s v="CALLE 15 - TRONCAL CARRERA 1 con AVENIDA 2 - AVENIDA 3"/>
    <n v="5.5152980884699998E-2"/>
    <n v="4.6174588626200004"/>
    <x v="3"/>
    <n v="0.71666666700000003"/>
  </r>
  <r>
    <n v="111"/>
    <s v="AVENIDA 2 - AVENIDA 3 con CALLE 15 - TRONCAL CARRERA 1"/>
    <n v="6.9332199846000003E-2"/>
    <n v="55.4657598768"/>
    <x v="4"/>
    <n v="7.4999999999999997E-2"/>
  </r>
  <r>
    <n v="112"/>
    <s v="CALLE 21 - TRONCAL CARRERA 1 con CALLE 15 - TRONCAL CARRERA 1"/>
    <n v="0.43058046742599998"/>
    <n v="20.806572917"/>
    <x v="3"/>
    <n v="1.2416666670000001"/>
  </r>
  <r>
    <n v="113"/>
    <s v="CALLE 15 N - AVENIDA 3 con CALLE 12 N - AVENIDA 1"/>
    <n v="0.32233553331600001"/>
    <n v="35.163876361699998"/>
    <x v="2"/>
    <n v="0.55000000000100002"/>
  </r>
  <r>
    <n v="114"/>
    <s v="CALLE 12 N - AVENIDA 1 con CALLE 8 - AVENIDA 1"/>
    <n v="0.41154685867000002"/>
    <n v="23.331790420099999"/>
    <x v="1"/>
    <n v="1.058333333"/>
  </r>
  <r>
    <n v="115"/>
    <s v="CALLE 21 N - AVENIDA 4 con CALLE 23A N - AVENIDA 3"/>
    <n v="0.44246649458600001"/>
    <n v="17.897501123600001"/>
    <x v="3"/>
    <n v="1.48333499139"/>
  </r>
  <r>
    <n v="116"/>
    <s v="CALLE 5 - CARRERA 15 con CALLE 5 - CARRERA 23"/>
    <n v="0.27346957685700002"/>
    <n v="44.749567122099997"/>
    <x v="2"/>
    <n v="0.36666666666600001"/>
  </r>
  <r>
    <n v="117"/>
    <s v="CALLE 26 - CARRERA 1 con CALLE 23 - TRONCAL CARRERA 1"/>
    <n v="0.62672633252900001"/>
    <n v="34.710996878499998"/>
    <x v="2"/>
    <n v="1.0833333333299999"/>
  </r>
  <r>
    <n v="118"/>
    <s v="CALLE 15 - TRONCAL CARRERA 1 con CALLE 20 - CARRERA 1"/>
    <n v="0.32643402203799998"/>
    <n v="39.836016248699998"/>
    <x v="2"/>
    <n v="0.49166666666699999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7">
  <r>
    <n v="1"/>
    <s v="CALLE 44 - CARRERA 5 con CALLE 34 - CARRERA 5"/>
    <n v="0.71924171896099998"/>
    <n v="23.646303089100002"/>
    <x v="0"/>
    <n v="1.825"/>
  </r>
  <r>
    <n v="2"/>
    <s v="CALLE 21 - CARRERA 8 con CALLE 15 - CARRERA 8"/>
    <n v="0.59198722860099995"/>
    <n v="23.1019406283"/>
    <x v="0"/>
    <n v="1.5375000000000001"/>
  </r>
  <r>
    <n v="3"/>
    <s v="CALLE 34 - CARRERA 8 con CALLE 26 - CARRERA 8"/>
    <n v="0.72003535054000001"/>
    <n v="21.736916242700001"/>
    <x v="0"/>
    <n v="1.9875"/>
  </r>
  <r>
    <n v="4"/>
    <s v="CALLE 18 N - AVENIDA 6 con CALLE 21 N - AVENIDA 6"/>
    <n v="0.214039189356"/>
    <n v="24.079408817600001"/>
    <x v="0"/>
    <n v="0.53333333299999997"/>
  </r>
  <r>
    <n v="5"/>
    <s v="AVENIDA 2 - AVENIDA 3 con CALLE 21 N - AVENIDA 3"/>
    <n v="0.39410386155900001"/>
    <n v="46.517177132500002"/>
    <x v="1"/>
    <n v="0.50833333300100003"/>
  </r>
  <r>
    <n v="6"/>
    <s v="AVENIDA 2 - AVENIDA 3 con CALLE 15 N - AVENIDA 3"/>
    <n v="0.24598061146"/>
    <n v="39.356897833600001"/>
    <x v="2"/>
    <n v="0.375"/>
  </r>
  <r>
    <n v="7"/>
    <s v="CALLE 21 N - AVENIDA 3 con AVENIDA 2 - AVENIDA 3"/>
    <n v="0.39589968743499998"/>
    <n v="27.4084398888"/>
    <x v="3"/>
    <n v="0.86666666699999995"/>
  </r>
  <r>
    <n v="8"/>
    <s v="CALLE 34 - CARRERA 5 con CALLE 44 - CARRERA 5"/>
    <n v="0.71551160369699995"/>
    <n v="25.253350718699998"/>
    <x v="0"/>
    <n v="1.7"/>
  </r>
  <r>
    <n v="9"/>
    <s v="CALLE 34 - CARRERA 5 con CALLE 34 - CARRERA 8"/>
    <n v="0.54609124889799998"/>
    <n v="19.958664930299999"/>
    <x v="4"/>
    <n v="1.641666667"/>
  </r>
  <r>
    <n v="10"/>
    <s v="CALLE 15 - CARRERA 5 con CALLE 21 - CARRERA 5"/>
    <n v="0.58393867139300004"/>
    <n v="26.277240219300001"/>
    <x v="3"/>
    <n v="1.3333333329999999"/>
  </r>
  <r>
    <n v="11"/>
    <s v="CALLE 13 - CARRERA 10 con CALLE 15 - CARRERA 10"/>
    <n v="0.27570718440199998"/>
    <n v="24.813646583800001"/>
    <x v="0"/>
    <n v="0.66666666699900001"/>
  </r>
  <r>
    <n v="12"/>
    <s v="CALLE 21 N - AVENIDA 6 con CALLE 21 N - AVENIDA 4"/>
    <n v="0.32022778528099999"/>
    <n v="19.213667116900002"/>
    <x v="4"/>
    <n v="0.99999999999800004"/>
  </r>
  <r>
    <n v="13"/>
    <s v="CALLE 21 N - AVENIDA 4 con CALLE 21 N - AVENIDA 3"/>
    <n v="0.104304744262"/>
    <n v="10.728487987399999"/>
    <x v="4"/>
    <n v="0.58333333299800005"/>
  </r>
  <r>
    <n v="14"/>
    <s v="CALLE 21 - CARRERA 8 con CALLE 21 - CARRERA 10"/>
    <n v="0.28245662216400003"/>
    <n v="20.336876803900001"/>
    <x v="4"/>
    <n v="0.83333333300199997"/>
  </r>
  <r>
    <n v="15"/>
    <s v="CALLE 26 - CARRERA 5 con CALLE 34 - CARRERA 5"/>
    <n v="0.68169234019900005"/>
    <n v="21.339934124300001"/>
    <x v="0"/>
    <n v="1.9166666670000001"/>
  </r>
  <r>
    <n v="16"/>
    <s v="CALLE 13 - CARRERA 8 con CALLE 13 - CARRERA 10"/>
    <n v="0.19352537836200001"/>
    <n v="7.1823851748400003"/>
    <x v="4"/>
    <n v="1.6166666670000001"/>
  </r>
  <r>
    <n v="17"/>
    <s v="CALLE 26 - CARRERA 8 con CALLE 25 - CARRERA 8"/>
    <n v="0.10114743490399999"/>
    <n v="33.102796937900003"/>
    <x v="2"/>
    <n v="0.18333333299999999"/>
  </r>
  <r>
    <n v="18"/>
    <s v="CALLE 16 - CARRERA 18 con CALLE 16 - CARRERA 17"/>
    <n v="0.33993073575900001"/>
    <n v="34.471849240600001"/>
    <x v="2"/>
    <n v="0.59166666700100001"/>
  </r>
  <r>
    <n v="19"/>
    <s v="CALLE 21 N - AVENIDA 6 con CALLE 22 N - AVENIDA 6"/>
    <n v="9.9504780563099998E-2"/>
    <n v="21.071600614600001"/>
    <x v="0"/>
    <n v="0.28333333300000002"/>
  </r>
  <r>
    <n v="20"/>
    <s v="CALLE 29 N - AVENIDA 6 con CALLE 34 N - AVENIDA 6"/>
    <n v="0.23738137457399999"/>
    <n v="17.991009433799999"/>
    <x v="4"/>
    <n v="0.79166666700099997"/>
  </r>
  <r>
    <n v="21"/>
    <s v="CALLE 34 N - AVENIDA 6 con CALLE 37 N - AVENIDA 6"/>
    <n v="0.236383984573"/>
    <n v="36.212014627199999"/>
    <x v="2"/>
    <n v="0.39166666700000002"/>
  </r>
  <r>
    <n v="22"/>
    <s v="CALLE 37 N - AVENIDA 6 con CALLE 29 N - AVENIDA 6A N"/>
    <n v="0.46451472357599999"/>
    <n v="20.5184417826"/>
    <x v="4"/>
    <n v="1.358333333"/>
  </r>
  <r>
    <n v="23"/>
    <s v="CALLE 29 N - AVENIDA 6A N con CALLE 25 N - AVENIDA 6A N"/>
    <n v="0.44158160862200002"/>
    <n v="24.2701342069"/>
    <x v="0"/>
    <n v="1.0916666669999999"/>
  </r>
  <r>
    <n v="24"/>
    <s v="CALLE 24 N - AVENIDA 6A N con CALLE 23D N - AVENIDA 6A N"/>
    <n v="0.123828809405"/>
    <n v="28.7602396409"/>
    <x v="3"/>
    <n v="0.258333333"/>
  </r>
  <r>
    <n v="25"/>
    <s v="CALLE 23D N - AVENIDA 6A N con CALLE 22 N - AVENIDA 6A N"/>
    <n v="0.113163823803"/>
    <n v="35.425196954999997"/>
    <x v="2"/>
    <n v="0.19166666700000001"/>
  </r>
  <r>
    <n v="26"/>
    <s v="CALLE 25 N - AVENIDA 6A N con CALLE 24 N - AVENIDA 6A N"/>
    <n v="0.19837583430700001"/>
    <n v="23.414852589300001"/>
    <x v="0"/>
    <n v="0.50833333300000005"/>
  </r>
  <r>
    <n v="27"/>
    <s v="CALLE 37 N - AVENIDA 6 con CALLE 38 N - AVENIDA 6"/>
    <n v="0.37284690446300001"/>
    <n v="32.343345913699999"/>
    <x v="3"/>
    <n v="0.69166666700099999"/>
  </r>
  <r>
    <n v="28"/>
    <s v="CALLE 38 N - AVENIDA 6 con CALLE 37 N - AVENIDA 6"/>
    <n v="0.37647993993500001"/>
    <n v="45.9433146728"/>
    <x v="2"/>
    <n v="0.491666667"/>
  </r>
  <r>
    <n v="29"/>
    <s v="CALLE 15 - CARRERA 10 con CALLE 18 - CARRERA 10"/>
    <n v="0.285308861907"/>
    <n v="30.660056820299999"/>
    <x v="3"/>
    <n v="0.55833333299900001"/>
  </r>
  <r>
    <n v="30"/>
    <s v="CALLE 18 - CARRERA 10 con CALLE 19 - CARRERA 10"/>
    <n v="0.105553294989"/>
    <n v="31.665988496699999"/>
    <x v="3"/>
    <n v="0.2"/>
  </r>
  <r>
    <n v="31"/>
    <s v="CALLE 19 - CARRERA 10 con CALLE 21 - CARRERA 10"/>
    <n v="0.18222533654100001"/>
    <n v="9.5074088630099993"/>
    <x v="4"/>
    <n v="1.1499999999999999"/>
  </r>
  <r>
    <n v="32"/>
    <s v="CALLE 21 - CARRERA 10 con CALLE 23 - CARRERA 10"/>
    <n v="0.281844854832"/>
    <n v="16.105420276099998"/>
    <x v="4"/>
    <n v="1.05"/>
  </r>
  <r>
    <n v="33"/>
    <s v="CALLE 23 - CARRERA 10 con CALLE 25 - CARRERA 10"/>
    <n v="0.20608048125699999"/>
    <n v="32.256075355199997"/>
    <x v="3"/>
    <n v="0.383333333"/>
  </r>
  <r>
    <n v="34"/>
    <s v="CALLE 26 - CARRERA 10 con CALLE 33A - CARRERA 10"/>
    <n v="0.67507161993999998"/>
    <n v="17.174967011500001"/>
    <x v="4"/>
    <n v="2.358333333"/>
  </r>
  <r>
    <n v="35"/>
    <s v="CALLE 33A - CARRERA 10 con CALLE 39 - CARRERA 10"/>
    <n v="0.50266790355900004"/>
    <n v="13.355014413899999"/>
    <x v="4"/>
    <n v="2.2583333329999999"/>
  </r>
  <r>
    <n v="36"/>
    <s v="CALLE 39 - CARRERA 10 con CALLE 39 - CARRERA 8"/>
    <n v="0.23993905773400001"/>
    <n v="25.784495771900001"/>
    <x v="0"/>
    <n v="0.55833333299999999"/>
  </r>
  <r>
    <n v="37"/>
    <s v="CALLE 25 - CARRERA 10 con CALLE 26 - CARRERA 10"/>
    <n v="7.6368334405199995E-2"/>
    <n v="2.6562898923499998"/>
    <x v="4"/>
    <n v="1.7250000000000001"/>
  </r>
  <r>
    <n v="38"/>
    <s v="CALLE 25 - CARRERA 8 con CALLE 23 - CARRERA 8"/>
    <n v="0.199808623991"/>
    <n v="16.441395338"/>
    <x v="4"/>
    <n v="0.72916666700099997"/>
  </r>
  <r>
    <n v="39"/>
    <s v="CALLE 23 - CARRERA 8 con CALLE 21 - CARRERA 8"/>
    <n v="0.268694830991"/>
    <n v="17.044958447700001"/>
    <x v="4"/>
    <n v="0.94583333300100003"/>
  </r>
  <r>
    <n v="40"/>
    <s v="CALLE 21 - CARRERA 5 con CALLE 23 - CARRERA 5"/>
    <n v="0.28904120957700002"/>
    <n v="22.620616391799999"/>
    <x v="0"/>
    <n v="0.76666666700099995"/>
  </r>
  <r>
    <n v="41"/>
    <s v="CALLE 23 - CARRERA 5 con CALLE 25 - CARRERA 5"/>
    <n v="0.22864850195299999"/>
    <n v="19.3678731157"/>
    <x v="4"/>
    <n v="0.70833333300099999"/>
  </r>
  <r>
    <n v="42"/>
    <s v="CALLE 25 - CARRERA 5 con CALLE 26 - CARRERA 5"/>
    <n v="0.12066552015"/>
    <n v="29.958335995900001"/>
    <x v="3"/>
    <n v="0.241666667"/>
  </r>
  <r>
    <n v="43"/>
    <s v="CALLE 25 - CARRERA 4 con CALLE 23 - CARRERA 4"/>
    <n v="0.25813240244800001"/>
    <n v="20.3491236996"/>
    <x v="4"/>
    <n v="0.76111111099999995"/>
  </r>
  <r>
    <n v="44"/>
    <s v="CALLE 15 - CARRERA 15 con CALLE 15 - CARRERA 13"/>
    <n v="0.25604138753799999"/>
    <n v="40.966622006100003"/>
    <x v="2"/>
    <n v="0.375"/>
  </r>
  <r>
    <n v="45"/>
    <s v="CALLE 15 - CARRERA 13 con CALLE 15 - CARRERA 10"/>
    <n v="0.36328470035400001"/>
    <n v="39.0395499121"/>
    <x v="2"/>
    <n v="0.55833333299999999"/>
  </r>
  <r>
    <n v="46"/>
    <s v="CALLE 15 - CARRERA 10 con CALLE 15 - CARRERA 9"/>
    <n v="0.106948760177"/>
    <n v="20.811650651499999"/>
    <x v="4"/>
    <n v="0.30833333300100002"/>
  </r>
  <r>
    <n v="47"/>
    <s v="CALLE 15 - CARRERA 9 con CALLE 15 - CARRERA 8"/>
    <n v="0.14794537202499999"/>
    <n v="9.5964565637800003"/>
    <x v="4"/>
    <n v="0.92500000000000004"/>
  </r>
  <r>
    <n v="48"/>
    <s v="CALLE 15 - CARRERA 8 con CALLE 15 - CARRERA 7"/>
    <n v="0.13951467518800001"/>
    <n v="24.108135887900001"/>
    <x v="0"/>
    <n v="0.34722222200000002"/>
  </r>
  <r>
    <n v="49"/>
    <s v="CALLE 15 - CARRERA 7 con CALLE 15 - CARRERA 6"/>
    <n v="9.5952984465500005E-2"/>
    <n v="15.239591641400001"/>
    <x v="4"/>
    <n v="0.37777777800099999"/>
  </r>
  <r>
    <n v="50"/>
    <s v="CALLE 15 - CARRERA 6 con CALLE 15 - CARRERA 5"/>
    <n v="9.6674627485699993E-2"/>
    <n v="17.8476235358"/>
    <x v="4"/>
    <n v="0.32500000000000001"/>
  </r>
  <r>
    <n v="51"/>
    <s v="CALLE 15 - CARRERA 5 con CALLE 15 - CARRERA 4"/>
    <n v="9.8339973721599999E-2"/>
    <n v="27.586278328399999"/>
    <x v="3"/>
    <n v="0.213888889"/>
  </r>
  <r>
    <n v="52"/>
    <s v="CALLE 15 - CARRERA 4 con CALLE 15 - CARRERA 3"/>
    <n v="8.6878166033299994E-2"/>
    <n v="21.820562621499999"/>
    <x v="0"/>
    <n v="0.23888888899999999"/>
  </r>
  <r>
    <n v="53"/>
    <s v="CALLE 15 - CARRERA 3 con CALLE 15 - CARRERA 2"/>
    <n v="5.8867883188500003E-2"/>
    <n v="25.4309255171"/>
    <x v="0"/>
    <n v="0.13888888899999999"/>
  </r>
  <r>
    <n v="54"/>
    <s v="CALLE 15 - CARRERA 2 con CALLE 15 - CARRERA 1"/>
    <n v="9.2872132259399998E-2"/>
    <n v="18.4040188562"/>
    <x v="4"/>
    <n v="0.30277777800099998"/>
  </r>
  <r>
    <n v="55"/>
    <s v="CALLE 25 - CARRERA 3 con CALLE 25 - CARRERA 4"/>
    <n v="0.10088788352"/>
    <n v="17.862117076400001"/>
    <x v="4"/>
    <n v="0.33888888899899999"/>
  </r>
  <r>
    <n v="56"/>
    <s v="CALLE 21 - CARRERA 7 con CALLE 21 - CARRERA 8"/>
    <n v="0.17290151131000001"/>
    <n v="14.8201295409"/>
    <x v="4"/>
    <n v="0.699999999998"/>
  </r>
  <r>
    <n v="57"/>
    <s v="CALLE 21 - CARRERA 10 con CALLE 21 - CARRERA 13A"/>
    <n v="0.47692998164"/>
    <n v="35.769748622999998"/>
    <x v="2"/>
    <n v="0.8"/>
  </r>
  <r>
    <n v="58"/>
    <s v="CALLE 21 - CARRERA 13A con CALLE 21 - CARRERA 15"/>
    <n v="0.133336248509"/>
    <n v="15.8245217872"/>
    <x v="4"/>
    <n v="0.50555555599900004"/>
  </r>
  <r>
    <n v="59"/>
    <s v="CALLE 16 - CARRERA 17 con CALLE 15 - CARRERA 15"/>
    <n v="0.27063530149499998"/>
    <n v="15.464874371100001"/>
    <x v="4"/>
    <n v="1.05"/>
  </r>
  <r>
    <n v="60"/>
    <s v="CALLE 13 - CARRERA 5 con CALLE 15 - CARRERA 5"/>
    <n v="0.23214815609200001"/>
    <n v="21.157806641899999"/>
    <x v="0"/>
    <n v="0.65833333299899999"/>
  </r>
  <r>
    <n v="61"/>
    <s v="CALLE 13 - CARRERA 4 con CALLE 13 - CARRERA 5"/>
    <n v="9.7256630649500006E-2"/>
    <n v="26.424443084300002"/>
    <x v="3"/>
    <n v="0.22083333299999999"/>
  </r>
  <r>
    <n v="62"/>
    <s v="CALLE 13 - CARRERA 5 con CALLE 13 - CARRERA 6"/>
    <n v="9.5960580047800004E-2"/>
    <n v="40.642127924599997"/>
    <x v="2"/>
    <n v="0.141666667"/>
  </r>
  <r>
    <n v="63"/>
    <s v="CALLE 13 - CARRERA 6 con CALLE 13 - CARRERA 7"/>
    <n v="9.3514517059000005E-2"/>
    <n v="44.886968188300003"/>
    <x v="2"/>
    <n v="0.125"/>
  </r>
  <r>
    <n v="64"/>
    <s v="CALLE 13 - CARRERA 7 con CALLE 13 - CARRERA 8"/>
    <n v="0.11071193280199999"/>
    <n v="36.2329962556"/>
    <x v="2"/>
    <n v="0.18333333299999999"/>
  </r>
  <r>
    <n v="65"/>
    <s v="CALLE 21 - CARRERA 4 con CALLE 21 - CARRERA 5"/>
    <n v="0.114946278441"/>
    <n v="15.5177476051"/>
    <x v="4"/>
    <n v="0.44444444399900002"/>
  </r>
  <r>
    <n v="66"/>
    <s v="CALLE 21 - CARRERA 5 con CALLE 21 - CARRERA 6"/>
    <n v="0.111784703032"/>
    <n v="24.145495835599998"/>
    <x v="0"/>
    <n v="0.27777777799999998"/>
  </r>
  <r>
    <n v="67"/>
    <s v="CALLE 21 - CARRERA 6 con CALLE 21 - CARRERA 7"/>
    <n v="0.115670377667"/>
    <n v="36.742355237300004"/>
    <x v="2"/>
    <n v="0.188888889"/>
  </r>
  <r>
    <n v="68"/>
    <s v="CALLE 23 - CARRERA 4 con CALLE 21 - CARRERA 4"/>
    <n v="0.27895631751799999"/>
    <n v="28.6926498182"/>
    <x v="3"/>
    <n v="0.58333333300099999"/>
  </r>
  <r>
    <n v="69"/>
    <s v="CALLE 25 N - AVENIDA 6 con CALLE 26 N - AVENIDA 6"/>
    <n v="0.120193309406"/>
    <n v="17.661057723100001"/>
    <x v="4"/>
    <n v="0.40833333299899999"/>
  </r>
  <r>
    <n v="70"/>
    <s v="CALLE 26 N - AVENIDA 6 con CALLE 29 N - AVENIDA 6"/>
    <n v="0.29722461343899997"/>
    <n v="30.5716745426"/>
    <x v="3"/>
    <n v="0.58333333300000001"/>
  </r>
  <r>
    <n v="71"/>
    <s v="CALLE 22 N - AVENIDA 6 con CALLE 23D N - AVENIDA 6"/>
    <n v="0.103506054574"/>
    <n v="22.5831391798"/>
    <x v="0"/>
    <n v="0.27500000000000002"/>
  </r>
  <r>
    <n v="72"/>
    <s v="CALLE 23D N - AVENIDA 6 con CALLE 25 N - AVENIDA 6"/>
    <n v="0.26539590267800001"/>
    <n v="34.122330319900001"/>
    <x v="2"/>
    <n v="0.46666666700100001"/>
  </r>
  <r>
    <n v="73"/>
    <s v="CALLE 22 N - AVENIDA 3 con CALLE 23A N - AVENIDA 3"/>
    <n v="0.21307069258700001"/>
    <n v="38.352724704000003"/>
    <x v="2"/>
    <n v="0.33333333300000001"/>
  </r>
  <r>
    <n v="74"/>
    <s v="CALLE 21 N - AVENIDA 3 con CALLE 22 N - AVENIDA 3"/>
    <n v="0.13361450844799999"/>
    <n v="25.316433152999998"/>
    <x v="0"/>
    <n v="0.31666666700000001"/>
  </r>
  <r>
    <n v="75"/>
    <s v="CALLE 23A N - AVENIDA 3 con AVENIDA 3 - GLORIETA TERMINAL"/>
    <n v="0.289828954227"/>
    <n v="33.657555952999999"/>
    <x v="2"/>
    <n v="0.51666666700099995"/>
  </r>
  <r>
    <n v="76"/>
    <s v="CARRERA 1 con CALLE 13 - CARRERA 4"/>
    <n v="0.35727958272499999"/>
    <n v="15.0433508516"/>
    <x v="4"/>
    <n v="1.425"/>
  </r>
  <r>
    <n v="77"/>
    <s v="CALLE 15 - CARRERA 1 con CARRERA 1"/>
    <n v="4.2312343150999999E-2"/>
    <n v="21.010267001900001"/>
    <x v="0"/>
    <n v="0.120833333"/>
  </r>
  <r>
    <n v="78"/>
    <s v="CALLE 15 - CARRERA 1 con CALLE 15 - TRONCAL CARRERA 1"/>
    <n v="0.246195971662"/>
    <n v="25.323014242599999"/>
    <x v="0"/>
    <n v="0.58333333299900003"/>
  </r>
  <r>
    <n v="79"/>
    <s v="CALLE 15 - TRONCAL CARRERA 1 con AVENIDA 2 - AVENIDA 3"/>
    <n v="5.5152980884699998E-2"/>
    <n v="36.100132811400002"/>
    <x v="2"/>
    <n v="9.1666667000099997E-2"/>
  </r>
  <r>
    <n v="80"/>
    <s v="AVENIDA 3 - GLORIETA TERMINAL con CALLE 25 - AVENIDA 2"/>
    <n v="0.39017613790799999"/>
    <n v="13.127421464799999"/>
    <x v="4"/>
    <n v="1.7833333330000001"/>
  </r>
  <r>
    <n v="81"/>
    <s v="CALLE 22 N - AVENIDA 6A N con CALLE 21 N - AVENIDA 6A N"/>
    <n v="9.4790298351599994E-2"/>
    <n v="11.973511370700001"/>
    <x v="4"/>
    <n v="0.47500000000100001"/>
  </r>
  <r>
    <n v="82"/>
    <s v="CALLE 21 N - AVENIDA 6A N con CALLE 21 N - AVENIDA 6"/>
    <n v="7.0049363191600003E-2"/>
    <n v="15.4394514916"/>
    <x v="4"/>
    <n v="0.27222222199899998"/>
  </r>
  <r>
    <n v="83"/>
    <s v="CALLE 15 N - AVENIDA 3 con CALLE 12 N - AVENIDA 1"/>
    <n v="0.32233553331600001"/>
    <n v="24.955009030900001"/>
    <x v="0"/>
    <n v="0.775000000001"/>
  </r>
  <r>
    <n v="84"/>
    <s v="CALLE 12 N - AVENIDA 1 con CALLE 12 N - AVENIDA 4"/>
    <n v="5.7061041357500002E-2"/>
    <n v="5.8691356858399999"/>
    <x v="4"/>
    <n v="0.58333333300000001"/>
  </r>
  <r>
    <n v="85"/>
    <s v="CALLE 12 N - AVENIDA 4 con CALLE 18 N - AVENIDA 6"/>
    <n v="0.67788359909200002"/>
    <n v="18.917681835100002"/>
    <x v="4"/>
    <n v="2.15"/>
  </r>
  <r>
    <n v="86"/>
    <s v="CALLE 25 - CARRERA 1 con CALLE 25 - CARRERA 3"/>
    <n v="0.15722602615799999"/>
    <n v="35.37585"/>
    <x v="2"/>
    <n v="0.26666671103299999"/>
  </r>
  <r>
    <n v="87"/>
    <s v="CALLE 25 - AVENIDA 2 con CALLE 25 - CARRERA 1"/>
    <n v="0.26102087857"/>
    <n v="43.705841860500001"/>
    <x v="2"/>
    <n v="0.35833316663199999"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16">
  <r>
    <n v="1"/>
    <s v="CALLE 13 - CARRERA 15 con CALLE 15 - CARRERA 15"/>
    <n v="0.31538528770199997"/>
    <n v="13.516512330099999"/>
    <x v="0"/>
    <n v="1.4"/>
  </r>
  <r>
    <n v="2"/>
    <s v="CALLE 18 N - AVENIDA 6 con CALLE 21 N - AVENIDA 6"/>
    <n v="0.214039189356"/>
    <n v="22.015459489200001"/>
    <x v="1"/>
    <n v="0.58333333300000001"/>
  </r>
  <r>
    <n v="3"/>
    <s v="AVENIDA 2 - AVENIDA 3 con CALLE 15 N - AVENIDA 3"/>
    <n v="0.24598061146"/>
    <n v="26.433737366700001"/>
    <x v="2"/>
    <n v="0.55833333299999999"/>
  </r>
  <r>
    <n v="4"/>
    <s v="CALLE 21 N - AVENIDA 3 con AVENIDA 2 - AVENIDA 3"/>
    <n v="0.39589968743499998"/>
    <n v="25.450694201299999"/>
    <x v="1"/>
    <n v="0.93333333300099997"/>
  </r>
  <r>
    <n v="5"/>
    <s v="CALLE 21 N - AVENIDA 6 con CALLE 21 N - AVENIDA 4"/>
    <n v="0.32022778528099999"/>
    <n v="12.3959142689"/>
    <x v="0"/>
    <n v="1.55000000001"/>
  </r>
  <r>
    <n v="6"/>
    <s v="CALLE 2A - AVENIDA 1 con AVENIDA 4 - AVENIDA 1"/>
    <n v="6.6356863486099996E-2"/>
    <n v="9.1878734128400001"/>
    <x v="0"/>
    <n v="0.43333333299999999"/>
  </r>
  <r>
    <n v="7"/>
    <s v="AVENIDA 4 - AVENIDA 1 con CALLE 3 Oe - AVENIDA 4 Oe"/>
    <n v="0.27725863178499999"/>
    <n v="18.832661788700001"/>
    <x v="0"/>
    <n v="0.88333333300100003"/>
  </r>
  <r>
    <n v="8"/>
    <s v="CALLE 3 Oe - CARRERA 1 con CALLE 3 Oe - AVENIDA 4 Oe"/>
    <n v="6.9344914175799993E-2"/>
    <n v="22.694699226099999"/>
    <x v="1"/>
    <n v="0.18333333299999999"/>
  </r>
  <r>
    <n v="9"/>
    <s v="CALLE 15 - CARRERA 15 con CALLE 16 - CARRERA 15"/>
    <n v="6.2543540728400002E-2"/>
    <n v="25.0174162914"/>
    <x v="1"/>
    <n v="0.15"/>
  </r>
  <r>
    <n v="10"/>
    <s v="CALLE 16 - CARRERA 15 con CALLE 16 - CARRERA 17"/>
    <n v="0.17779562659600001"/>
    <n v="19.395886537700001"/>
    <x v="0"/>
    <n v="0.55000000000100002"/>
  </r>
  <r>
    <n v="11"/>
    <s v="CALLE 8 - CARRERA 15 con CALLE 9 - CARRERA 15"/>
    <n v="0.145723382565"/>
    <n v="14.777582449000001"/>
    <x v="0"/>
    <n v="0.59166666699899995"/>
  </r>
  <r>
    <n v="12"/>
    <s v="CALLE 10 Oe - CARRERA 24C con CALLE 10 Oe - CARRERA 24D"/>
    <n v="0.21079115813800001"/>
    <n v="37.942408502799999"/>
    <x v="3"/>
    <n v="0.33333333300000001"/>
  </r>
  <r>
    <n v="13"/>
    <s v="CALLE 10 Oe - CARRERA 24D con CALLE 10 Oe - CARRERA 25"/>
    <n v="0.157554742103"/>
    <n v="18.006256240300001"/>
    <x v="0"/>
    <n v="0.525000000001"/>
  </r>
  <r>
    <n v="14"/>
    <s v="CALLE 10 Oe - CARRERA 25 con CALLE 3 Oe - CARRERA 27"/>
    <n v="0.40221775557599998"/>
    <n v="41.370969168599999"/>
    <x v="3"/>
    <n v="0.58333333300000001"/>
  </r>
  <r>
    <n v="15"/>
    <s v="CALLE 3 Oe - CARRERA 27 con CALLE  5 - CARRERA 27"/>
    <n v="0.53073001193699998"/>
    <n v="13.0418296431"/>
    <x v="0"/>
    <n v="2.4416666669999998"/>
  </r>
  <r>
    <n v="16"/>
    <s v="CALLE 3 Oe - CARRERA 27 con CALLE 10 Oe - CARRERA 25"/>
    <n v="0.39713600068799998"/>
    <n v="18.097336735599999"/>
    <x v="0"/>
    <n v="1.316666667"/>
  </r>
  <r>
    <n v="17"/>
    <s v="CALLE 10 Oe - CARRERA 25 con CALLE 10 Oe - CARRERA 24D"/>
    <n v="0.156694739364"/>
    <n v="23.0245331498"/>
    <x v="1"/>
    <n v="0.408333333001"/>
  </r>
  <r>
    <n v="18"/>
    <s v="CALLE 10 Oe - CARRERA 24D con CALLE 10 Oe - CARRERA 24C"/>
    <n v="0.20907709548600001"/>
    <n v="23.521173256899999"/>
    <x v="1"/>
    <n v="0.53333333299899999"/>
  </r>
  <r>
    <n v="19"/>
    <s v="CALLE 4 Oe - CARRERA 23 con CARRERA 24D - CARRERA 24 C"/>
    <n v="0.20670853832700001"/>
    <n v="12.199192421899999"/>
    <x v="0"/>
    <n v="1.016666667"/>
  </r>
  <r>
    <n v="20"/>
    <s v="CARRERA 24D - CARRERA 24 C con CALLE 10 Oe - CARRERA 24C"/>
    <n v="0.36060473437599999"/>
    <n v="13.9588929436"/>
    <x v="0"/>
    <n v="1.55"/>
  </r>
  <r>
    <n v="21"/>
    <s v="CALLE 5 - CARRERA 9 con CALLE 5 - CARRERA 10"/>
    <n v="0.10100432664599999"/>
    <n v="37.293905223099998"/>
    <x v="3"/>
    <n v="0.16250000000000001"/>
  </r>
  <r>
    <n v="22"/>
    <s v="CALLE 5 Oe  - CARRERA 4 con CALLE 10 Oe - CARRERA 4"/>
    <n v="0.42818151449800002"/>
    <n v="22.502970098399999"/>
    <x v="1"/>
    <n v="1.141666667"/>
  </r>
  <r>
    <n v="23"/>
    <s v="CALLE 10 Oe - CARRERA 4 con CALLE 10 Oe - CARRERA 24C"/>
    <n v="0.651137685508"/>
    <n v="30.442800888800001"/>
    <x v="2"/>
    <n v="1.2833333330000001"/>
  </r>
  <r>
    <n v="24"/>
    <s v="CALLE 10 Oe - CARRERA 24C con CALLE 10 Oe - CARRERA 4"/>
    <n v="0.64550085288799997"/>
    <n v="17.806920079699999"/>
    <x v="0"/>
    <n v="2.1749999999999998"/>
  </r>
  <r>
    <n v="25"/>
    <s v="CALLE 10 Oe - CARRERA 4 con CALLE 5 Oe  - CARRERA 4"/>
    <n v="0.41594915024899998"/>
    <n v="36.522364429900001"/>
    <x v="3"/>
    <n v="0.68333333299999999"/>
  </r>
  <r>
    <n v="26"/>
    <s v="CALLE 5 - CARRERA 4 con CALLE 3 - CARRERA 4"/>
    <n v="0.16027696243699999"/>
    <n v="13.9035437228"/>
    <x v="0"/>
    <n v="0.69166666699900003"/>
  </r>
  <r>
    <n v="27"/>
    <s v="CALLE 5 - CARRERA 22 con CALLE 5 - CARRERA 23"/>
    <n v="0.181043513589"/>
    <n v="27.734325462400001"/>
    <x v="2"/>
    <n v="0.39166666700000002"/>
  </r>
  <r>
    <n v="28"/>
    <s v="CALLE 2 - CARRERA 14 con CALLE 2A - CARRERA 14"/>
    <n v="9.4707616086899996E-2"/>
    <n v="21.762601152599998"/>
    <x v="1"/>
    <n v="0.26111111100000001"/>
  </r>
  <r>
    <n v="29"/>
    <s v="CALLE 2A - CARRERA 14 con CALLE 3 - CARRERA 14"/>
    <n v="9.6897371731899995E-2"/>
    <n v="24.0572784658"/>
    <x v="1"/>
    <n v="0.241666667"/>
  </r>
  <r>
    <n v="30"/>
    <s v="CALLE 3 - CARRERA 14 con CALLE 5 - CARRERA 14"/>
    <n v="0.25281180130000003"/>
    <n v="14.001884384"/>
    <x v="0"/>
    <n v="1.0833333329999999"/>
  </r>
  <r>
    <n v="31"/>
    <s v="CALLE 5 - CARRERA 23 con CALLE 2A - CARRERA 23"/>
    <n v="0.31699457691299998"/>
    <n v="17.692720571900001"/>
    <x v="0"/>
    <n v="1.075"/>
  </r>
  <r>
    <n v="32"/>
    <s v="CALLE 2A - CARRERA 23 con CALLE 4 Oe - CARRERA 23"/>
    <n v="0.44627026568799999"/>
    <n v="20.864583855799999"/>
    <x v="0"/>
    <n v="1.2833333330000001"/>
  </r>
  <r>
    <n v="33"/>
    <s v="CALLE 16 - CARRERA 17 con CALLE 16 - CARRERA 18"/>
    <n v="0.35506057567600002"/>
    <n v="29.726001670700001"/>
    <x v="2"/>
    <n v="0.71666666699899995"/>
  </r>
  <r>
    <n v="34"/>
    <s v="CARRERA 1A - CARRERA 1 con CARRERA 1B - CARRERA 1"/>
    <n v="8.6942730948700003E-2"/>
    <n v="29.343171658500001"/>
    <x v="2"/>
    <n v="0.177777778"/>
  </r>
  <r>
    <n v="35"/>
    <s v="CALLE 7 Oe - AVENIDA 4 Oe con CALLE 7 Oe - CARRERA 1"/>
    <n v="0.152748187088"/>
    <n v="7.9502670854600002"/>
    <x v="0"/>
    <n v="1.1527777779999999"/>
  </r>
  <r>
    <n v="36"/>
    <s v="CALLE 7 Oe - CARRERA 1 con CALLE 9 Oe - CARRERA 1"/>
    <n v="0.112422556671"/>
    <n v="33.726767001299997"/>
    <x v="3"/>
    <n v="0.2"/>
  </r>
  <r>
    <n v="37"/>
    <s v="CALLE 9 Oe - CARRERA 1 con CARRERA 2 - CARRERA 1"/>
    <n v="0.75934241918599998"/>
    <n v="24.964682274600001"/>
    <x v="1"/>
    <n v="1.825"/>
  </r>
  <r>
    <n v="38"/>
    <s v="CARRERA 2 - CARRERA 1 con CARRERA 1 Oe - CARRERA 1"/>
    <n v="1.0823900602400001"/>
    <n v="21.062725498799999"/>
    <x v="1"/>
    <n v="3.0833333330100001"/>
  </r>
  <r>
    <n v="39"/>
    <s v="CARRERA 1 Oe - CARRERA 1 con CARRERA 2 - CARRERA 1"/>
    <n v="1.0902407087599999"/>
    <n v="25.2402993635"/>
    <x v="1"/>
    <n v="2.5916666670000001"/>
  </r>
  <r>
    <n v="40"/>
    <s v="CARRERA 2 - CARRERA 1 con CALLE 9 Oe - CARRERA 2"/>
    <n v="0.73622887715200003"/>
    <n v="23.455079276300001"/>
    <x v="1"/>
    <n v="1.8833333329999999"/>
  </r>
  <r>
    <n v="41"/>
    <s v="CALLE 5 Oe - CARRERA 1 con CALLE 3 Oe - CARRERA 1"/>
    <n v="0.197508570307"/>
    <n v="25.095206592"/>
    <x v="1"/>
    <n v="0.47222222200000002"/>
  </r>
  <r>
    <n v="42"/>
    <s v="AVENIDA 15 Oe - AVENIDA 4 Oe con CALLE 11 Oe - AVENIDA 15 Oe"/>
    <n v="1.74762351343"/>
    <n v="16.912485613800001"/>
    <x v="0"/>
    <n v="6.2000000000100002"/>
  </r>
  <r>
    <n v="43"/>
    <s v="CALLE 11 Oe - AVENIDA 15 Oe con CALLE 23 Oe - AVENIDA 15 Oe"/>
    <n v="1.1283225566099999"/>
    <n v="22.1965093104"/>
    <x v="1"/>
    <n v="3.0499999999899998"/>
  </r>
  <r>
    <n v="44"/>
    <s v="CALLE 23 Oe - AVENIDA 15 Oe con CALLE 11 Oe - AVENIDA 15 Oe"/>
    <n v="1.1270618809299999"/>
    <n v="20.8072962633"/>
    <x v="0"/>
    <n v="3.25"/>
  </r>
  <r>
    <n v="45"/>
    <s v="CALLE 11 Oe - AVENIDA 15 Oe con AVENIDA 15 Oe - AVENIDA 4 Oe"/>
    <n v="1.74640773719"/>
    <n v="16.100045721400001"/>
    <x v="0"/>
    <n v="6.5083333330000004"/>
  </r>
  <r>
    <n v="46"/>
    <s v="CALLE 5 Oe - CARRERA 3 con CALLE 5 Oe - CARRERA 1"/>
    <n v="6.1821353860100001E-2"/>
    <n v="17.119759504200001"/>
    <x v="0"/>
    <n v="0.216666666999"/>
  </r>
  <r>
    <n v="47"/>
    <s v="CALLE 8 - CARRERA 10 con CALLE 8 - CARRERA 15"/>
    <n v="0.58062699356799996"/>
    <n v="26.128214717100001"/>
    <x v="2"/>
    <n v="1.3333333329999999"/>
  </r>
  <r>
    <n v="48"/>
    <s v="CALLE 5 - CARRERA 10 con CALLE 7 - CARRERA 10"/>
    <n v="0.176550074581"/>
    <n v="32.593859922599997"/>
    <x v="2"/>
    <n v="0.32500000000000001"/>
  </r>
  <r>
    <n v="49"/>
    <s v="CALLE 7 - CARRERA 10 con CALLE 8 - CARRERA 10"/>
    <n v="9.3987395168400004E-2"/>
    <n v="18.289439079600001"/>
    <x v="0"/>
    <n v="0.30833333299900001"/>
  </r>
  <r>
    <n v="50"/>
    <s v="CALLE 8 - CARRERA 10 con CALLE 9 - CARRERA 10"/>
    <n v="9.1490492179100005E-2"/>
    <n v="20.5853607146"/>
    <x v="0"/>
    <n v="0.26666666700000002"/>
  </r>
  <r>
    <n v="51"/>
    <s v="CALLE 9 - CARRERA 10 con CALLE 10 - CARRERA 10"/>
    <n v="9.8947404739900005E-2"/>
    <n v="23.358075842400002"/>
    <x v="1"/>
    <n v="0.25416666700000001"/>
  </r>
  <r>
    <n v="52"/>
    <s v="CALLE 9 - CARRERA 4 con CALLE 7 - CARRERA 4"/>
    <n v="0.18670360938200001"/>
    <n v="16.803324836000002"/>
    <x v="0"/>
    <n v="0.66666666699900001"/>
  </r>
  <r>
    <n v="53"/>
    <s v="CALLE 7 - CARRERA 4 con CALLE 5 - CARRERA 4"/>
    <n v="0.19312239694700001"/>
    <n v="31.246769871200001"/>
    <x v="2"/>
    <n v="0.37083333299999999"/>
  </r>
  <r>
    <n v="54"/>
    <s v="CALLE 15 - CARRERA 15 con CALLE 15 - CARRERA 13"/>
    <n v="0.25604138753799999"/>
    <n v="15.110639259599999"/>
    <x v="0"/>
    <n v="1.016666667"/>
  </r>
  <r>
    <n v="55"/>
    <s v="CALLE 15 - CARRERA 13 con CALLE 15 - CARRERA 10"/>
    <n v="0.36328470035400001"/>
    <n v="26.420705480300001"/>
    <x v="2"/>
    <n v="0.82499999999999996"/>
  </r>
  <r>
    <n v="56"/>
    <s v="CALLE 15 - CARRERA 10 con CALLE 15 - CARRERA 9"/>
    <n v="0.106948760177"/>
    <n v="28.519669380500002"/>
    <x v="2"/>
    <n v="0.22500000000000001"/>
  </r>
  <r>
    <n v="57"/>
    <s v="CALLE 15 - CARRERA 9 con CALLE 15 - CARRERA 8"/>
    <n v="0.14794537202499999"/>
    <n v="46.3133337708"/>
    <x v="4"/>
    <n v="0.19166666700000001"/>
  </r>
  <r>
    <n v="58"/>
    <s v="CALLE 15 - CARRERA 8 con CALLE 15 - CARRERA 7"/>
    <n v="0.13951467518800001"/>
    <n v="27.148801687599999"/>
    <x v="2"/>
    <n v="0.30833333299900001"/>
  </r>
  <r>
    <n v="59"/>
    <s v="CALLE 15 - CARRERA 7 con CALLE 15 - CARRERA 6"/>
    <n v="9.5952984465500005E-2"/>
    <n v="32.898166102499999"/>
    <x v="2"/>
    <n v="0.17499999999999999"/>
  </r>
  <r>
    <n v="60"/>
    <s v="CALLE 15 - CARRERA 6 con CALLE 15 - CARRERA 5"/>
    <n v="9.6674627485699993E-2"/>
    <n v="34.802865825200001"/>
    <x v="3"/>
    <n v="0.16666666699999999"/>
  </r>
  <r>
    <n v="61"/>
    <s v="CALLE 15 - CARRERA 5 con CALLE 15 - CARRERA 4"/>
    <n v="9.8339973721599999E-2"/>
    <n v="35.402390468999997"/>
    <x v="3"/>
    <n v="0.16666666699999999"/>
  </r>
  <r>
    <n v="62"/>
    <s v="CALLE 15 - CARRERA 4 con CALLE 15 - CARRERA 3"/>
    <n v="8.6878166033299994E-2"/>
    <n v="18.3977292993"/>
    <x v="0"/>
    <n v="0.28333333300000002"/>
  </r>
  <r>
    <n v="63"/>
    <s v="CALLE 15 - CARRERA 3 con CALLE 15 - CARRERA 2"/>
    <n v="5.8867883188500003E-2"/>
    <n v="18.428206879099999"/>
    <x v="0"/>
    <n v="0.19166666700000001"/>
  </r>
  <r>
    <n v="64"/>
    <s v="CALLE 15 - CARRERA 2 con CALLE 15 - CARRERA 1"/>
    <n v="9.2872132259399998E-2"/>
    <n v="14.2272202489"/>
    <x v="0"/>
    <n v="0.39166666700000002"/>
  </r>
  <r>
    <n v="65"/>
    <s v="CALLE  5 - CARRERA 27 con CALLE 4B - CARRERA 34"/>
    <n v="0.25297933493300001"/>
    <n v="23.966463322100001"/>
    <x v="1"/>
    <n v="0.63333333299899996"/>
  </r>
  <r>
    <n v="66"/>
    <s v="AVENIDA 15 Oe - AVENIDA 4 Oe con AVENIDA 5 Oe - AVENIDA 4 Oe"/>
    <n v="0.22933685485700001"/>
    <n v="11.965401122999999"/>
    <x v="0"/>
    <n v="1.1499999999999999"/>
  </r>
  <r>
    <n v="67"/>
    <s v="AVENIDA 5 Oe - AVENIDA 4 Oe con CALLE 7 Oe - AVENIDA 4 Oe"/>
    <n v="5.6441538417800002E-2"/>
    <n v="6.5899309706000002"/>
    <x v="0"/>
    <n v="0.51388888899999996"/>
  </r>
  <r>
    <n v="68"/>
    <s v="CALLE 9 - CARRERA 10 con CALLE 9 - CARRERA 8"/>
    <n v="0.19989022121"/>
    <n v="19.275128480700001"/>
    <x v="0"/>
    <n v="0.62222222199999999"/>
  </r>
  <r>
    <n v="69"/>
    <s v="CALLE 9 - CARRERA 8 con CALLE 9 - CARRERA 6"/>
    <n v="0.121965087367"/>
    <n v="8.6659404227400003"/>
    <x v="0"/>
    <n v="0.84444444399999996"/>
  </r>
  <r>
    <n v="70"/>
    <s v="CALLE 9 - CARRERA 6 con CALLE 9 - CARRERA 4"/>
    <n v="0.18714666505499999"/>
    <n v="15.196872047299999"/>
    <x v="0"/>
    <n v="0.73888888900000005"/>
  </r>
  <r>
    <n v="71"/>
    <s v="CALLE 14 Oe - CARRERA 24G con CALLE 10 Oe - CARRERA 4"/>
    <n v="1.52783909758"/>
    <n v="19.856392602500001"/>
    <x v="0"/>
    <n v="4.6166666669999996"/>
  </r>
  <r>
    <n v="72"/>
    <s v="CALLE 10 Oe - CARRERA 4 con CALLE 14 Oe - CARRERA 24G"/>
    <n v="1.54616381658"/>
    <n v="18.836513501500001"/>
    <x v="0"/>
    <n v="4.9249999999999998"/>
  </r>
  <r>
    <n v="73"/>
    <s v="CALLE 4B - CARRERA 34 con CALLE 3 Oe - CARRERA 27"/>
    <n v="0.47421872726199998"/>
    <n v="24.388391680800002"/>
    <x v="1"/>
    <n v="1.1666666670000001"/>
  </r>
  <r>
    <n v="74"/>
    <s v="CALLE 3 Oe - CARRERA 1 con CALLE 2A  - CARRERA 1"/>
    <n v="0.28483567002100002"/>
    <n v="15.1240178772"/>
    <x v="0"/>
    <n v="1.1299999999999999"/>
  </r>
  <r>
    <n v="75"/>
    <s v="CARRERA 1 - AVENIDA 4 Oe con CARRERA 1 - AVENIDA 4 Oe"/>
    <n v="9.6096363658400005E-2"/>
    <n v="26.164051998000001"/>
    <x v="2"/>
    <n v="0.22037037000000001"/>
  </r>
  <r>
    <n v="76"/>
    <s v="CARRERA 1 - AVENIDA 4 Oe con CARRERA 1 - AVENIDA 4 Oe"/>
    <n v="7.9321811224000005E-2"/>
    <n v="21.5968629242"/>
    <x v="2"/>
    <n v="0.22037037000000001"/>
  </r>
  <r>
    <n v="77"/>
    <s v="CALLE 7 Oe - CARRERA 1 con CARRERA 1 - AVENIDA 4 Oe"/>
    <n v="0.277387401704"/>
    <n v="19.2965149011"/>
    <x v="0"/>
    <n v="0.862500000002"/>
  </r>
  <r>
    <n v="78"/>
    <s v="CARRERA 1 - AVENIDA 4 Oe con CARRERA 1 - AVENIDA 4 Oe"/>
    <n v="3.8695462585900002E-2"/>
    <n v="10.535571343599999"/>
    <x v="2"/>
    <n v="0.22037037000000001"/>
  </r>
  <r>
    <n v="79"/>
    <s v="CARRERA 1 - AVENIDA 4 Oe con CARRERA 1A - CARRERA 1"/>
    <n v="5.3245911616900003E-2"/>
    <n v="31.0840996875"/>
    <x v="2"/>
    <n v="0.102777778"/>
  </r>
  <r>
    <n v="80"/>
    <s v="CALLE 3 Oe - AVENIDA 4 Oe con CARRERA 1 - AVENIDA 4 Oe"/>
    <n v="0.56617639467900005"/>
    <n v="22.596840590900001"/>
    <x v="1"/>
    <n v="1.503333333"/>
  </r>
  <r>
    <n v="81"/>
    <s v="CARRERA 1 - AVENIDA 4 Oe con CARRERA 1 - AVENIDA 4 Oe"/>
    <n v="7.4152474720200007E-2"/>
    <n v="20.189413319100002"/>
    <x v="2"/>
    <n v="0.22037037000000001"/>
  </r>
  <r>
    <n v="82"/>
    <s v="CARRERA 1 - AVENIDA 4 Oe con AVENIDA 15 Oe - AVENIDA 4 Oe"/>
    <n v="0.12681520419"/>
    <n v="11.888925392799999"/>
    <x v="0"/>
    <n v="0.64000000000099999"/>
  </r>
  <r>
    <n v="83"/>
    <s v="CALLE 5 - CARRERA 4 con CALLE 5 - CARRERA 9"/>
    <n v="0.30326590399600001"/>
    <n v="25.5381813891"/>
    <x v="1"/>
    <n v="0.712500000001"/>
  </r>
  <r>
    <n v="84"/>
    <s v="CALLE 5 - CARRERA 14 con CALLE 5 - SANTA LIBRADA"/>
    <n v="0.19780041461100001"/>
    <n v="20.943573299400001"/>
    <x v="0"/>
    <n v="0.56666666700099999"/>
  </r>
  <r>
    <n v="85"/>
    <s v="CALLE 5 - SANTA LIBRADA con CALLE 5 - CARRERA 22"/>
    <n v="0.19050386845100001"/>
    <n v="18.288371371299998"/>
    <x v="0"/>
    <n v="0.625"/>
  </r>
  <r>
    <n v="86"/>
    <s v="CALLE 10 Oe - CARRERA 24C con CALLE 1 Oe - CARRERA 14"/>
    <n v="1.0060282566100001"/>
    <n v="15.884656683299999"/>
    <x v="0"/>
    <n v="3.8"/>
  </r>
  <r>
    <n v="87"/>
    <s v="CALLE 9 - CARRERA 15 con CALLE 9 - CARRERA 10"/>
    <n v="0.53269251104600002"/>
    <n v="37.601824309100003"/>
    <x v="3"/>
    <n v="0.85000000000099996"/>
  </r>
  <r>
    <n v="88"/>
    <s v="CALLE 10 - CARRERA 10 con CALLE 10 - CARRERA 15"/>
    <n v="0.51061062989299999"/>
    <n v="25.6194880575"/>
    <x v="1"/>
    <n v="1.1958333329999999"/>
  </r>
  <r>
    <n v="89"/>
    <s v="CALLE 9 - CARRERA 15 con CALLE 10 - CARRERA 15"/>
    <n v="0.14981259828999999"/>
    <n v="26.3085538204"/>
    <x v="2"/>
    <n v="0.34166666699999998"/>
  </r>
  <r>
    <n v="90"/>
    <s v="CALLE 10 - CARRERA 15 con CALLE 11 - CARRERA 15"/>
    <n v="0.13061515026500001"/>
    <n v="34.830706737299998"/>
    <x v="3"/>
    <n v="0.22500000000000001"/>
  </r>
  <r>
    <n v="91"/>
    <s v="CALLE 11 - CARRERA 15 con CALLE 13 - CARRERA 15"/>
    <n v="0.24548553034500001"/>
    <n v="31.5624253075"/>
    <x v="2"/>
    <n v="0.46666666699999998"/>
  </r>
  <r>
    <n v="92"/>
    <s v="CALLE 10 - CARRERA 15 con CALLE 9 - CARRERA 15"/>
    <n v="0.15041852859800001"/>
    <n v="20.434215190300002"/>
    <x v="0"/>
    <n v="0.44166666700099999"/>
  </r>
  <r>
    <n v="93"/>
    <s v="CALLE 8 - AVENIDA 1 con CALLE 8 - CARRERA 10"/>
    <n v="0.71041823653199998"/>
    <n v="21.4017209296"/>
    <x v="1"/>
    <n v="1.9916666670000001"/>
  </r>
  <r>
    <n v="94"/>
    <s v="CALLE 8 - AVENIDA 1 con CALLE 5 - AVENIDA 1"/>
    <n v="0.20089593896899999"/>
    <n v="19.814393991399999"/>
    <x v="0"/>
    <n v="0.60833333299900005"/>
  </r>
  <r>
    <n v="95"/>
    <s v="CALLE 23A N - AVENIDA 3 con CALLE 22 N - AVENIDA 3"/>
    <n v="0.214012223665"/>
    <n v="24.853032409600001"/>
    <x v="1"/>
    <n v="0.51666666699999997"/>
  </r>
  <r>
    <n v="96"/>
    <s v="CALLE 22 N - AVENIDA 3 con CALLE 21 N - AVENIDA 3"/>
    <n v="0.13327930584299999"/>
    <n v="15.231920667800001"/>
    <x v="0"/>
    <n v="0.52499999999900004"/>
  </r>
  <r>
    <n v="97"/>
    <s v="CALLE 15 - CARRERA 1 con CALLE 15 - TRONCAL CARRERA 1"/>
    <n v="0.246195971662"/>
    <n v="17.2098155015"/>
    <x v="0"/>
    <n v="0.85833333300000003"/>
  </r>
  <r>
    <n v="98"/>
    <s v="CALLE 15 - TRONCAL CARRERA 1 con AVENIDA 2 - AVENIDA 3"/>
    <n v="5.5152980884699998E-2"/>
    <n v="10.7324719675"/>
    <x v="0"/>
    <n v="0.30833333300100002"/>
  </r>
  <r>
    <n v="99"/>
    <s v="CALLE 2 Oe - CARRERA 3 con CALLE 3 Oe - CARRERA 1"/>
    <n v="0.188709651556"/>
    <n v="7.1260987295899998"/>
    <x v="0"/>
    <n v="1.5888888889999999"/>
  </r>
  <r>
    <n v="100"/>
    <s v="CALLE 2A - CARRERA 3 con CALLE 2 Oe - CARRERA 3"/>
    <n v="0.26004582673499999"/>
    <n v="21.771278507200002"/>
    <x v="1"/>
    <n v="0.71666666700100001"/>
  </r>
  <r>
    <n v="101"/>
    <s v="CALLE 3 - CARRERA 4 con CALLE 2A - CARRERA 3"/>
    <n v="0.113487410309"/>
    <n v="12.867863838"/>
    <x v="0"/>
    <n v="0.52916666699799997"/>
  </r>
  <r>
    <n v="102"/>
    <s v="CALLE 2A  - CARRERA 1 con CALLE 4 - CARRERA 1"/>
    <n v="0.24145741393"/>
    <n v="14.884361137799999"/>
    <x v="0"/>
    <n v="0.97333333299799996"/>
  </r>
  <r>
    <n v="103"/>
    <s v="CALLE 4 - CARRERA 1 con CALLE 5 - CARRERA 4"/>
    <n v="0.134089711423"/>
    <n v="33.291238652200001"/>
    <x v="3"/>
    <n v="0.241666667"/>
  </r>
  <r>
    <n v="104"/>
    <s v="CALLE 4 - CARRERA 1 con CALLE 4 - AVENIDA 1"/>
    <n v="5.4293754723799999E-2"/>
    <n v="24.432189686800001"/>
    <x v="1"/>
    <n v="0.133333333"/>
  </r>
  <r>
    <n v="105"/>
    <s v="CALLE 5 - AVENIDA 1 con CALLE 4 - AVENIDA 1"/>
    <n v="0.14202827055100001"/>
    <n v="30.0765749756"/>
    <x v="2"/>
    <n v="0.28333333300000002"/>
  </r>
  <r>
    <n v="106"/>
    <s v="CALLE 4 - AVENIDA 1 con CALLE 2A - AVENIDA 1"/>
    <n v="0.197565202184"/>
    <n v="25.4012402627"/>
    <x v="1"/>
    <n v="0.466666666999"/>
  </r>
  <r>
    <n v="107"/>
    <s v="CALLE 1 Oe - CARRERA 14 con CALLE 1 Oe - CARRERA 13"/>
    <n v="0.101279582322"/>
    <n v="8.7856987032199996"/>
    <x v="0"/>
    <n v="0.69166666700000001"/>
  </r>
  <r>
    <n v="108"/>
    <s v="CALLE 1 Oe - CARRERA 13 con CALLE 2 - CARRERA 13"/>
    <n v="0.10134615287199999"/>
    <n v="13.2671327493"/>
    <x v="0"/>
    <n v="0.458333332998"/>
  </r>
  <r>
    <n v="109"/>
    <s v="CALLE 2 - CARRERA 13 con CALLE 2 - CARRERA 14"/>
    <n v="0.10280542324899999"/>
    <n v="15.748915888599999"/>
    <x v="0"/>
    <n v="0.39166666699899999"/>
  </r>
  <r>
    <n v="110"/>
    <s v="CALLE 15 N - AVENIDA 3 con CALLE 12 N - AVENIDA 1"/>
    <n v="0.32233553331600001"/>
    <n v="34.899486292900001"/>
    <x v="3"/>
    <n v="0.55416666699999995"/>
  </r>
  <r>
    <n v="111"/>
    <s v="CALLE 12 N - AVENIDA 1 con CALLE 8 - AVENIDA 1"/>
    <n v="0.41154685867000002"/>
    <n v="19.688620476000001"/>
    <x v="0"/>
    <n v="1.254166667"/>
  </r>
  <r>
    <n v="112"/>
    <s v="CALLE 8 N - AVENIDA 4 con CALLE 12 N - AVENIDA 4"/>
    <n v="0.357459319045"/>
    <n v="19.951217807199999"/>
    <x v="0"/>
    <n v="1.075"/>
  </r>
  <r>
    <n v="113"/>
    <s v="CALLE 12 N - AVENIDA 4 con CALLE 18 N - AVENIDA 6"/>
    <n v="0.67788359909200002"/>
    <n v="15.445449095200001"/>
    <x v="0"/>
    <n v="2.6333333329999999"/>
  </r>
  <r>
    <n v="114"/>
    <s v="CALLE 21N - AVENIDA 4 con CALLE 23A N - AVENIDA 3"/>
    <n v="0.844608427208"/>
    <n v="19.183525552100001"/>
    <x v="0"/>
    <n v="2.6416680028299999"/>
  </r>
  <r>
    <n v="115"/>
    <s v="CARRERA 1A - CARRERA 1 con CALLE 5 Oe - CARRERA 1"/>
    <n v="0.39218834137300002"/>
    <n v="22.5900484631"/>
    <x v="1"/>
    <n v="1.0416666666700001"/>
  </r>
  <r>
    <n v="116"/>
    <s v="AVENIDA 4 - AVENIDA 1 con CALLE 8 N - AVENIDA 4"/>
    <n v="0.69966025878399996"/>
    <n v="19.990293108100001"/>
    <x v="0"/>
    <n v="2.1"/>
  </r>
</pivotCacheRecords>
</file>

<file path=xl/pivotCache/pivotCacheRecords6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0">
  <r>
    <n v="1"/>
    <s v="CALLE 34 N - AVENIDA 3 con CALLE 30 N - AVENIDA 3"/>
    <n v="0.37549078466899999"/>
    <n v="16.484961274100002"/>
    <x v="0"/>
    <n v="1.3666666670000001"/>
  </r>
  <r>
    <n v="2"/>
    <s v="CALLE 30 N - AVENIDA 3 con CALLE 34 N - AVENIDA 3"/>
    <n v="0.39097959752099998"/>
    <n v="13.799279912499999"/>
    <x v="0"/>
    <n v="1.7"/>
  </r>
  <r>
    <n v="3"/>
    <s v="CALLE 15 - CARRERA 15 con CALLE 13 - CARRERA 15"/>
    <n v="0.30897939278699998"/>
    <n v="10.2048239801"/>
    <x v="0"/>
    <n v="1.816666667"/>
  </r>
  <r>
    <n v="4"/>
    <s v="CALLE 13 - CARRERA 15 con CALLE 15 - CARRERA 15"/>
    <n v="0.31538528770199997"/>
    <n v="18.069820201100001"/>
    <x v="0"/>
    <n v="1.047222222"/>
  </r>
  <r>
    <n v="5"/>
    <s v="AVENIDA 2 - AVENIDA 3 con CALLE 21 N - AVENIDA 3"/>
    <n v="0.39410386155900001"/>
    <n v="42.3514597749"/>
    <x v="1"/>
    <n v="0.55833333299999999"/>
  </r>
  <r>
    <n v="6"/>
    <s v="CALLE 21 N - AVENIDA 3 con AVENIDA 2 - AVENIDA 3"/>
    <n v="0.39589968743499998"/>
    <n v="36.081996847799999"/>
    <x v="1"/>
    <n v="0.65833333299999997"/>
  </r>
  <r>
    <n v="7"/>
    <s v="CALLE 16 - CARRERA 15 con CALLE 21 - CARRERA 15"/>
    <n v="0.51151303070999998"/>
    <n v="28.439334517199999"/>
    <x v="2"/>
    <n v="1.079166667"/>
  </r>
  <r>
    <n v="8"/>
    <s v="CALLE 21 - CARRERA 15 con CALLE 16 - CARRERA 15"/>
    <n v="0.50231931544999997"/>
    <n v="38.2719478438"/>
    <x v="1"/>
    <n v="0.78749999999999998"/>
  </r>
  <r>
    <n v="9"/>
    <s v="CALLE 13 - CARRERA 8 con CALLE 13 - CARRERA 10"/>
    <n v="0.19352537836200001"/>
    <n v="16.992472254700001"/>
    <x v="0"/>
    <n v="0.68333333299999999"/>
  </r>
  <r>
    <n v="10"/>
    <s v="CALLE 25 - CARRERA 1 con CALLE 26 - CARRERA 1"/>
    <n v="9.2865941342300001E-2"/>
    <n v="74.2927530738"/>
    <x v="3"/>
    <n v="7.4999999999999997E-2"/>
  </r>
  <r>
    <n v="11"/>
    <s v="CALLE 16 - CARRERA 15 con CALLE 15 - CARRERA 15"/>
    <n v="5.1577214829600003E-2"/>
    <n v="20.630885931800002"/>
    <x v="0"/>
    <n v="0.15"/>
  </r>
  <r>
    <n v="12"/>
    <s v="CALLE 15 - CARRERA 15 con CALLE 16 - CARRERA 15"/>
    <n v="6.2543540728400002E-2"/>
    <n v="52.978058278100001"/>
    <x v="4"/>
    <n v="7.0833332999999998E-2"/>
  </r>
  <r>
    <n v="13"/>
    <s v="CALLE 5 - CARRERA 23 con CALLE 5 - CARRERA 15"/>
    <n v="0.25444696931400002"/>
    <n v="19.216973917000001"/>
    <x v="0"/>
    <n v="0.79444444399900005"/>
  </r>
  <r>
    <n v="14"/>
    <s v="CALLE  5 - CARRERA 27 con CALLE 5 - CARRERA 25"/>
    <n v="0.21066044274500001"/>
    <n v="21.514257982499998"/>
    <x v="5"/>
    <n v="0.58749999999900004"/>
  </r>
  <r>
    <n v="15"/>
    <s v="CALLE 5 - CARRERA 25 con CALLE  5 - CARRERA 27"/>
    <n v="0.21478221866899999"/>
    <n v="10.5919998219"/>
    <x v="0"/>
    <n v="1.2166666669999999"/>
  </r>
  <r>
    <n v="16"/>
    <s v="CALLE 5 - CARRERA 15 con CALLE 7 - CARRERA 15"/>
    <n v="0.21523831398400001"/>
    <n v="48.428620585899999"/>
    <x v="4"/>
    <n v="0.26666666700000002"/>
  </r>
  <r>
    <n v="17"/>
    <s v="CALLE 7 - CARRERA 15 con CALLE 8 - CARRERA 15"/>
    <n v="6.92733531082E-2"/>
    <n v="17.114593110800001"/>
    <x v="0"/>
    <n v="0.242857143"/>
  </r>
  <r>
    <n v="18"/>
    <s v="CALLE 8 - CARRERA 15 con CALLE 9 - CARRERA 15"/>
    <n v="0.145723382565"/>
    <n v="13.365711515099999"/>
    <x v="0"/>
    <n v="0.65416666699899995"/>
  </r>
  <r>
    <n v="19"/>
    <s v="CALLE 21 - CARRERA 15 con CALLE 25 - CARRERA 15"/>
    <n v="0.312049807648"/>
    <n v="21.296290182100002"/>
    <x v="5"/>
    <n v="0.87916666700099999"/>
  </r>
  <r>
    <n v="20"/>
    <s v="CALLE 25 - CARRERA 15 con CALLE 26 - CARRERA 15"/>
    <n v="7.8159095797599998E-2"/>
    <n v="51.1586806997"/>
    <x v="4"/>
    <n v="9.1666666999900004E-2"/>
  </r>
  <r>
    <n v="21"/>
    <s v="CALLE 33A - CARRERA 15 con CALLE 26 - CARRERA 15"/>
    <n v="0.74099893578099996"/>
    <n v="14.8199787156"/>
    <x v="0"/>
    <n v="3"/>
  </r>
  <r>
    <n v="22"/>
    <s v="CALLE 26 - CARRERA 15 con CALLE 33A - CARRERA 15"/>
    <n v="0.74565828822500002"/>
    <n v="67.109245906699996"/>
    <x v="3"/>
    <n v="0.66666666699999999"/>
  </r>
  <r>
    <n v="23"/>
    <s v="CALLE 26 - CARRERA 15 con CALLE 25 - CARRERA 15"/>
    <n v="7.9601980308299999E-2"/>
    <n v="45.850740510900003"/>
    <x v="1"/>
    <n v="0.104166667"/>
  </r>
  <r>
    <n v="24"/>
    <s v="CALLE 25 - CARRERA 15 con CALLE 21 - CARRERA 15"/>
    <n v="0.31512400187200001"/>
    <n v="23.151967474999999"/>
    <x v="5"/>
    <n v="0.81666666700099999"/>
  </r>
  <r>
    <n v="25"/>
    <s v="CALLE 9 - CARRERA 15 con CALLE 8 - CARRERA 15"/>
    <n v="0.14072442082200001"/>
    <n v="23.8403724462"/>
    <x v="5"/>
    <n v="0.35416666699999999"/>
  </r>
  <r>
    <n v="26"/>
    <s v="CALLE 8 - CARRERA 15 con CALLE 7 - CARRERA 15"/>
    <n v="6.6894848344000002E-2"/>
    <n v="32.418272609100001"/>
    <x v="2"/>
    <n v="0.123809524"/>
  </r>
  <r>
    <n v="27"/>
    <s v="CALLE 7 - CARRERA 15 con CALLE 5 - CARRERA 15"/>
    <n v="0.20283088160900001"/>
    <n v="45.636948304999997"/>
    <x v="1"/>
    <n v="0.26666666700000002"/>
  </r>
  <r>
    <n v="28"/>
    <s v="CALLE 15 - CARRERA 15 con CALLE 15 - CARRERA 13"/>
    <n v="0.25604138753799999"/>
    <n v="25.427558472499999"/>
    <x v="5"/>
    <n v="0.60416666699999999"/>
  </r>
  <r>
    <n v="29"/>
    <s v="CALLE 15 - CARRERA 13 con CALLE 15 - CARRERA 10"/>
    <n v="0.36328470035400001"/>
    <n v="38.465438838399997"/>
    <x v="1"/>
    <n v="0.56666666700000001"/>
  </r>
  <r>
    <n v="30"/>
    <s v="CALLE 15 - CARRERA 10 con CALLE 15 - CARRERA 9"/>
    <n v="0.106948760177"/>
    <n v="8.7503531093699998"/>
    <x v="0"/>
    <n v="0.73333333300000003"/>
  </r>
  <r>
    <n v="31"/>
    <s v="CALLE 15 - CARRERA 9 con CALLE 15 - CARRERA 8"/>
    <n v="0.14794537202499999"/>
    <n v="18.687836466299999"/>
    <x v="0"/>
    <n v="0.47499999999999998"/>
  </r>
  <r>
    <n v="32"/>
    <s v="CALLE 15 - CARRERA 8 con CALLE 15 - CARRERA 7"/>
    <n v="0.13951467518800001"/>
    <n v="20.090113210999998"/>
    <x v="0"/>
    <n v="0.41666666699999999"/>
  </r>
  <r>
    <n v="33"/>
    <s v="CALLE 15 - CARRERA 7 con CALLE 15 - CARRERA 6"/>
    <n v="9.5952984465500005E-2"/>
    <n v="23.8228099034"/>
    <x v="5"/>
    <n v="0.241666667"/>
  </r>
  <r>
    <n v="34"/>
    <s v="CALLE 15 - CARRERA 6 con CALLE 15 - CARRERA 5"/>
    <n v="9.6674627485699993E-2"/>
    <n v="27.842292760399999"/>
    <x v="2"/>
    <n v="0.20833333300000001"/>
  </r>
  <r>
    <n v="35"/>
    <s v="CALLE 15 - CARRERA 5 con CALLE 15 - CARRERA 4"/>
    <n v="9.8339973721599999E-2"/>
    <n v="38.272854554799999"/>
    <x v="1"/>
    <n v="0.15416666700000001"/>
  </r>
  <r>
    <n v="36"/>
    <s v="CALLE 15 - CARRERA 4 con CALLE 15 - CARRERA 3"/>
    <n v="8.6878166033299994E-2"/>
    <n v="28.432854389900001"/>
    <x v="2"/>
    <n v="0.18333333299999999"/>
  </r>
  <r>
    <n v="37"/>
    <s v="CALLE 15 - CARRERA 3 con CALLE 15 - CARRERA 2"/>
    <n v="5.8867883188500003E-2"/>
    <n v="12.0411579386"/>
    <x v="0"/>
    <n v="0.29333333299999997"/>
  </r>
  <r>
    <n v="38"/>
    <s v="CALLE 15 - CARRERA 2 con CALLE 15 - CARRERA 1"/>
    <n v="9.2872132259399998E-2"/>
    <n v="23.881405472200001"/>
    <x v="5"/>
    <n v="0.233333333"/>
  </r>
  <r>
    <n v="39"/>
    <s v="CALLE 20 - CARRERA 1 con CALLE 21 - CARRERA 1"/>
    <n v="9.56958101802E-2"/>
    <n v="34.450491595999999"/>
    <x v="1"/>
    <n v="0.16666666699999999"/>
  </r>
  <r>
    <n v="40"/>
    <s v="CALLE 31 - CARRERA 1 con CALLE 26 - CARRERA 1"/>
    <n v="0.37291013120700001"/>
    <n v="6.5807670212999998"/>
    <x v="0"/>
    <n v="3.4"/>
  </r>
  <r>
    <n v="41"/>
    <s v="CALLE 26 - CARRERA 1 con CALLE 31 - CARRERA 1"/>
    <n v="0.37834332213999999"/>
    <n v="4.4656916714500001"/>
    <x v="0"/>
    <n v="5.0833333329999997"/>
  </r>
  <r>
    <n v="42"/>
    <s v="CALLE  5 - CARRERA 27 con CALLE 5 - CARRERA 35"/>
    <n v="0.31837884565800001"/>
    <n v="22.584509257499999"/>
    <x v="5"/>
    <n v="0.84583333300200003"/>
  </r>
  <r>
    <n v="43"/>
    <s v="CALLE 5 - CARRERA 35 con CALLE  5 - CARRERA 27"/>
    <n v="0.32244873811300001"/>
    <n v="16.407285609599999"/>
    <x v="0"/>
    <n v="1.1791666670000001"/>
  </r>
  <r>
    <n v="44"/>
    <s v="CALLE 5 - CARRERA 23 con CALLE 5 - CARRERA 24"/>
    <n v="0.193004441769"/>
    <n v="44.826838146100002"/>
    <x v="1"/>
    <n v="0.258333333"/>
  </r>
  <r>
    <n v="45"/>
    <s v="CALLE 5 - CARRERA 24 con CALLE 5 - CARRERA 23"/>
    <n v="0.20043836493299999"/>
    <n v="49.7640077768"/>
    <x v="4"/>
    <n v="0.241666667"/>
  </r>
  <r>
    <n v="46"/>
    <s v="CALLE 5 - CARRERA 24 con CALLE 5 - CARRERA 25"/>
    <n v="0.32009586975299997"/>
    <n v="35.456773243100002"/>
    <x v="1"/>
    <n v="0.54166666699999999"/>
  </r>
  <r>
    <n v="47"/>
    <s v="CALLE 5 - CARRERA 25 con CALLE 5 - CARRERA 24"/>
    <n v="0.33081998132399998"/>
    <n v="36.089452508100003"/>
    <x v="1"/>
    <n v="0.55000000000000004"/>
  </r>
  <r>
    <n v="48"/>
    <s v="CALLE 13 - CARRERA 10 con CALLE 13 - CARRERA 13"/>
    <n v="0.36367612463299998"/>
    <n v="48.490149951100001"/>
    <x v="4"/>
    <n v="0.45"/>
  </r>
  <r>
    <n v="49"/>
    <s v="CALLE 13 - CARRERA 13 con CALLE 13 - CARRERA 15"/>
    <n v="0.209467388409"/>
    <n v="13.7105926909"/>
    <x v="0"/>
    <n v="0.91666666699800003"/>
  </r>
  <r>
    <n v="50"/>
    <s v="CALLE 9 - CARRERA 15 con CALLE 10 - CARRERA 15"/>
    <n v="0.14981259828999999"/>
    <n v="12.1196708675"/>
    <x v="0"/>
    <n v="0.74166666699700001"/>
  </r>
  <r>
    <n v="51"/>
    <s v="CALLE 10 - CARRERA 15 con CALLE 11 - CARRERA 15"/>
    <n v="0.13061515026500001"/>
    <n v="8.5883934420799992"/>
    <x v="0"/>
    <n v="0.91249999999999998"/>
  </r>
  <r>
    <n v="52"/>
    <s v="CALLE 11 - CARRERA 15 con CALLE 13 - CARRERA 15"/>
    <n v="0.24548553034500001"/>
    <n v="48.424542919099999"/>
    <x v="4"/>
    <n v="0.304166667"/>
  </r>
  <r>
    <n v="53"/>
    <s v="CALLE 13 - CARRERA 15 con CALLE 11 - CARRERA 15"/>
    <n v="0.246439603767"/>
    <n v="27.9427582048"/>
    <x v="2"/>
    <n v="0.52916666700000003"/>
  </r>
  <r>
    <n v="54"/>
    <s v="CALLE 11 - CARRERA 15 con CALLE 10 - CARRERA 15"/>
    <n v="0.134866964275"/>
    <n v="30.345066923899999"/>
    <x v="2"/>
    <n v="0.26666666700000002"/>
  </r>
  <r>
    <n v="55"/>
    <s v="CALLE 10 - CARRERA 15 con CALLE 9 - CARRERA 15"/>
    <n v="0.15041852859800001"/>
    <n v="7.9927188604100001"/>
    <x v="0"/>
    <n v="1.129166667"/>
  </r>
  <r>
    <n v="56"/>
    <s v="CALLE 13 - CARRERA 4 con CALLE 13 - CARRERA 5"/>
    <n v="9.7256630649500006E-2"/>
    <n v="34.158426441099998"/>
    <x v="1"/>
    <n v="0.170833333"/>
  </r>
  <r>
    <n v="57"/>
    <s v="CALLE 13 - CARRERA 5 con CALLE 13 - CARRERA 6"/>
    <n v="9.5960580047800004E-2"/>
    <n v="37.346820262199998"/>
    <x v="1"/>
    <n v="0.15416666700000001"/>
  </r>
  <r>
    <n v="58"/>
    <s v="CALLE 13 - CARRERA 6 con CALLE 13 - CARRERA 7"/>
    <n v="9.3514517059000005E-2"/>
    <n v="35.437080223300001"/>
    <x v="1"/>
    <n v="0.15833333299999999"/>
  </r>
  <r>
    <n v="59"/>
    <s v="CALLE 13 - CARRERA 7 con CALLE 13 - CARRERA 8"/>
    <n v="0.11071193280199999"/>
    <n v="37.958376960700001"/>
    <x v="1"/>
    <n v="0.17499999999999999"/>
  </r>
  <r>
    <n v="60"/>
    <s v="CALLE 21 - CARRERA 1 con CALLE 23 - CARRERA 1"/>
    <n v="0.244508614155"/>
    <n v="25.889147365900001"/>
    <x v="5"/>
    <n v="0.56666666700000001"/>
  </r>
  <r>
    <n v="61"/>
    <s v="CALLE 23 - CARRERA 1 con CALLE 25 - CARRERA 1"/>
    <n v="0.35863075742400002"/>
    <n v="28.066754916600001"/>
    <x v="2"/>
    <n v="0.76666666700099995"/>
  </r>
  <r>
    <n v="62"/>
    <s v="CALLE 23A N - AVENIDA 3 con CALLE 22 N - AVENIDA 3"/>
    <n v="0.214012223665"/>
    <n v="35.834604926099999"/>
    <x v="1"/>
    <n v="0.35833333299999998"/>
  </r>
  <r>
    <n v="63"/>
    <s v="CALLE 22 N - AVENIDA 3 con CALLE 23A N - AVENIDA 3"/>
    <n v="0.21307069258700001"/>
    <n v="30.682179708"/>
    <x v="2"/>
    <n v="0.41666666699999999"/>
  </r>
  <r>
    <n v="64"/>
    <s v="CALLE 22 N - AVENIDA 3 con CALLE 21 N - AVENIDA 3"/>
    <n v="0.13327930584299999"/>
    <n v="17.770574112399999"/>
    <x v="0"/>
    <n v="0.45"/>
  </r>
  <r>
    <n v="65"/>
    <s v="CALLE 21 N - AVENIDA 3 con CALLE 22 N - AVENIDA 3"/>
    <n v="0.13361450844799999"/>
    <n v="41.827150397899999"/>
    <x v="1"/>
    <n v="0.19166666700000001"/>
  </r>
  <r>
    <n v="66"/>
    <s v="CALLE 30 N - AVENIDA 3 con CALLE 23D N - AVENIDA 3"/>
    <n v="0.31059636049"/>
    <n v="29.817250606999998"/>
    <x v="2"/>
    <n v="0.62500000000099998"/>
  </r>
  <r>
    <n v="67"/>
    <s v="AVENIDA 3 - GLORIETA TERMINAL con CALLE 23A N - AVENIDA 3"/>
    <n v="0.28480607996399998"/>
    <n v="34.7559961754"/>
    <x v="1"/>
    <n v="0.491666667"/>
  </r>
  <r>
    <n v="68"/>
    <s v="CALLE 23A N - AVENIDA 3 con AVENIDA 3 - GLORIETA TERMINAL"/>
    <n v="0.289828954227"/>
    <n v="25.4483959933"/>
    <x v="5"/>
    <n v="0.68333333300099997"/>
  </r>
  <r>
    <n v="69"/>
    <s v="CALLE 23D N - AVENIDA 3 con AVENIDA 3 - GLORIETA TERMINAL"/>
    <n v="0.118777255099"/>
    <n v="31.673934693100001"/>
    <x v="2"/>
    <n v="0.22500000000000001"/>
  </r>
  <r>
    <n v="70"/>
    <s v="AVENIDA 3 - GLORIETA TERMINAL con CALLE 30 N - AVENIDA 3"/>
    <n v="0.45150390005699997"/>
    <n v="23.556725220400001"/>
    <x v="5"/>
    <n v="1.1499999999999999"/>
  </r>
  <r>
    <n v="71"/>
    <s v="CALLE 15 - TRONCAL CARRERA 1 con CARRERA 1"/>
    <n v="0.25741330946899998"/>
    <n v="15.7065748204"/>
    <x v="0"/>
    <n v="0.98333333299900005"/>
  </r>
  <r>
    <n v="72"/>
    <s v="CALLE 23 - TRONCAL CARRERA 1 con CALLE 21 - TRONCAL CARRERA 1"/>
    <n v="0.229157324696"/>
    <n v="7.3657711496299996"/>
    <x v="0"/>
    <n v="1.8666666670000001"/>
  </r>
  <r>
    <n v="73"/>
    <s v="CARRERA 1 con CALLE 13 - CARRERA 4"/>
    <n v="0.35727958272499999"/>
    <n v="16.596212870700001"/>
    <x v="0"/>
    <n v="1.2916666670000001"/>
  </r>
  <r>
    <n v="74"/>
    <s v="CALLE 15 - CARRERA 1 con CALLE 15 - TRONCAL CARRERA 1"/>
    <n v="0.246195971662"/>
    <n v="19.550856561700002"/>
    <x v="0"/>
    <n v="0.75555555599799995"/>
  </r>
  <r>
    <n v="75"/>
    <s v="CALLE 15 - TRONCAL CARRERA 1 con AVENIDA 2 - AVENIDA 3"/>
    <n v="5.5152980884699998E-2"/>
    <n v="17.2652809426"/>
    <x v="0"/>
    <n v="0.19166666700000001"/>
  </r>
  <r>
    <n v="76"/>
    <s v="AVENIDA 2 - AVENIDA 3 con CALLE 15 - TRONCAL CARRERA 1"/>
    <n v="6.9332199846000003E-2"/>
    <n v="38.399372340600003"/>
    <x v="1"/>
    <n v="0.108333333"/>
  </r>
  <r>
    <n v="77"/>
    <s v="CALLE 5 - CARRERA 15 con CALLE 5 - CARRERA 23"/>
    <n v="0.27346957685700002"/>
    <n v="13.394428254199999"/>
    <x v="0"/>
    <n v="1.2250000000000001"/>
  </r>
  <r>
    <n v="78"/>
    <s v="CALLE 26 - CARRERA 1 con CALLE 23 - TRONCAL CARRERA 1"/>
    <n v="0.62672633252900001"/>
    <n v="36.390561243599997"/>
    <x v="1"/>
    <n v="1.0333333333300001"/>
  </r>
  <r>
    <n v="79"/>
    <s v="CALLE 21 - TRONCAL CARRERA 1 con CALLE 15 - TRONCAL CARRERA 1"/>
    <n v="0.43058046742599998"/>
    <n v="27.194555837399999"/>
    <x v="2"/>
    <n v="0.95000000000100004"/>
  </r>
  <r>
    <n v="80"/>
    <s v="CALLE 15 - TRONCAL CARRERA 1 con CALLE 20 - CARRERA 1"/>
    <n v="0.32643402203799998"/>
    <n v="45.1985568976"/>
    <x v="1"/>
    <n v="0.433333333333"/>
  </r>
</pivotCacheRecords>
</file>

<file path=xl/pivotCache/pivotCacheRecords7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60">
  <r>
    <n v="1"/>
    <s v="CALLE 34 N - AVENIDA 4 con CALLE 30 N - AVENIDA 3"/>
    <n v="0.43349449245799998"/>
    <n v="29.444908932800001"/>
    <x v="0"/>
    <n v="0.88333333300000005"/>
  </r>
  <r>
    <n v="2"/>
    <s v="CALLE 34 N - AVENIDA 3 con CALLE 30 N - AVENIDA 3"/>
    <n v="0.37549078466899999"/>
    <n v="31.436437771600001"/>
    <x v="0"/>
    <n v="0.71666666700000003"/>
  </r>
  <r>
    <n v="3"/>
    <s v="CALLE 30 N - AVENIDA 3 con CALLE 34 N - AVENIDA 3"/>
    <n v="0.39097959752099998"/>
    <n v="21.822117070899999"/>
    <x v="1"/>
    <n v="1.075"/>
  </r>
  <r>
    <n v="4"/>
    <s v="CALLE 21 - CARRERA 8 con CALLE 15 - CARRERA 8"/>
    <n v="0.59198722860099995"/>
    <n v="28.606094260300001"/>
    <x v="0"/>
    <n v="1.2416666670000001"/>
  </r>
  <r>
    <n v="5"/>
    <s v="CALLE 15 - CARRERA 15 con CALLE 13 - CARRERA 15"/>
    <n v="0.30897939278699998"/>
    <n v="26.172372107200001"/>
    <x v="0"/>
    <n v="0.70833333300000001"/>
  </r>
  <r>
    <n v="6"/>
    <s v="CALLE 5 - CARRERA 1 con CALLE 15 N - AVENIDA 3"/>
    <n v="1.0890080644"/>
    <n v="24.656786363799998"/>
    <x v="1"/>
    <n v="2.65"/>
  </r>
  <r>
    <n v="7"/>
    <s v="CALLE 13 - CARRERA 15 con CALLE 15 - CARRERA 15"/>
    <n v="0.31538528770199997"/>
    <n v="26.714989088500001"/>
    <x v="0"/>
    <n v="0.70833333300000001"/>
  </r>
  <r>
    <n v="8"/>
    <s v="CALLE 15 - CARRERA 8 con CALLE 13 - CARRERA 8"/>
    <n v="0.26054613195199999"/>
    <n v="18.759321507999999"/>
    <x v="2"/>
    <n v="0.83333333300199997"/>
  </r>
  <r>
    <n v="9"/>
    <s v="CALLE 18 N - AVENIDA 6 con CALLE 21 N - AVENIDA 6"/>
    <n v="0.214039189356"/>
    <n v="16.934968835599999"/>
    <x v="2"/>
    <n v="0.75833333300000005"/>
  </r>
  <r>
    <n v="10"/>
    <s v="AVENIDA 2 - AVENIDA 3 con CALLE 15 N - AVENIDA 3"/>
    <n v="0.24598061146"/>
    <n v="34.389522352199997"/>
    <x v="3"/>
    <n v="0.429166667"/>
  </r>
  <r>
    <n v="11"/>
    <s v="CALLE 21 N - AVENIDA 3 con AVENIDA 2 - AVENIDA 3"/>
    <n v="0.39589968743499998"/>
    <n v="21.5945284055"/>
    <x v="1"/>
    <n v="1.1000000000000001"/>
  </r>
  <r>
    <n v="12"/>
    <s v="CALLE 16 - CARRERA 15 con CALLE 21 - CARRERA 15"/>
    <n v="0.51151303070999998"/>
    <n v="27.900710766"/>
    <x v="0"/>
    <n v="1.1000000000000001"/>
  </r>
  <r>
    <n v="13"/>
    <s v="CALLE 21 - CARRERA 15 con CALLE 16 - CARRERA 15"/>
    <n v="0.50231931544999997"/>
    <n v="26.5933755316"/>
    <x v="0"/>
    <n v="1.1333333329999999"/>
  </r>
  <r>
    <n v="14"/>
    <s v="CALLE 15 - CARRERA 10 con CALLE 13 - CARRERA 10"/>
    <n v="0.27614577125200002"/>
    <n v="22.853443138100001"/>
    <x v="1"/>
    <n v="0.72499999999999998"/>
  </r>
  <r>
    <n v="15"/>
    <s v="CALLE 13 - CARRERA 10 con CALLE 15 - CARRERA 10"/>
    <n v="0.27570718440199998"/>
    <n v="28.358453269000002"/>
    <x v="0"/>
    <n v="0.58333333300000001"/>
  </r>
  <r>
    <n v="16"/>
    <s v="CALLE 18 N - AVENIDA 4 con CALLE 21 N - AVENIDA 4"/>
    <n v="0.31119900632800002"/>
    <n v="16.119660764100001"/>
    <x v="2"/>
    <n v="1.1583333330000001"/>
  </r>
  <r>
    <n v="17"/>
    <s v="CALLE 25 - CARRERA 1 con CALLE 26 - CARRERA 1"/>
    <n v="9.2865941342300001E-2"/>
    <n v="47.759626839600003"/>
    <x v="4"/>
    <n v="0.116666667"/>
  </r>
  <r>
    <n v="18"/>
    <s v="CALLE 2A - AVENIDA 1 con AVENIDA 4 - AVENIDA 1"/>
    <n v="6.6356863486099996E-2"/>
    <n v="13.2713726972"/>
    <x v="2"/>
    <n v="0.3"/>
  </r>
  <r>
    <n v="19"/>
    <s v="AVENIDA 4 - AVENIDA 1 con CALLE 3 Oe - AVENIDA 4 Oe"/>
    <n v="0.27725863178499999"/>
    <n v="19.962621496499999"/>
    <x v="2"/>
    <n v="0.83333333300000001"/>
  </r>
  <r>
    <n v="20"/>
    <s v="CALLE 3 Oe - CARRERA 1 con CALLE 3 Oe - AVENIDA 4 Oe"/>
    <n v="6.9344914175799993E-2"/>
    <n v="20.803474252699999"/>
    <x v="2"/>
    <n v="0.2"/>
  </r>
  <r>
    <n v="21"/>
    <s v="CALLE 2A - AVENIDA 1 con CALLE 2A  - CARRERA 1"/>
    <n v="4.3359652369400002E-2"/>
    <n v="13.0078957108"/>
    <x v="2"/>
    <n v="0.2"/>
  </r>
  <r>
    <n v="22"/>
    <s v="CALLE 16 - CARRERA 15 con CALLE 15 - CARRERA 15"/>
    <n v="5.1577214829600003E-2"/>
    <n v="24.757063118200001"/>
    <x v="1"/>
    <n v="0.125"/>
  </r>
  <r>
    <n v="23"/>
    <s v="CALLE 15 - CARRERA 15 con CALLE 16 - CARRERA 15"/>
    <n v="6.2543540728400002E-2"/>
    <n v="40.9375901461"/>
    <x v="3"/>
    <n v="9.1666666999999993E-2"/>
  </r>
  <r>
    <n v="24"/>
    <s v="CALLE 8 N - AVENIDA 4 con AVENIDA 4 - AVENIDA 1"/>
    <n v="0.56709240818499995"/>
    <n v="21.718432649299999"/>
    <x v="1"/>
    <n v="1.566666667"/>
  </r>
  <r>
    <n v="25"/>
    <s v="CALLE 6 - CARRERA 25 con CALLE 7 - CARRERA 25"/>
    <n v="0.151696838912"/>
    <n v="28.005570260700001"/>
    <x v="0"/>
    <n v="0.32500000000000001"/>
  </r>
  <r>
    <n v="26"/>
    <s v="CALLE 7 - CARRERA 25 con CALLE 5 - CARRERA 23"/>
    <n v="0.46488686146399999"/>
    <n v="30.708122970400002"/>
    <x v="0"/>
    <n v="0.90833333299899999"/>
  </r>
  <r>
    <n v="27"/>
    <s v="CALLE 26 - CARRERA 10 con CALLE 26 - CARRERA 8"/>
    <n v="0.29247079517699998"/>
    <n v="21.4876502491"/>
    <x v="1"/>
    <n v="0.81666666700099999"/>
  </r>
  <r>
    <n v="28"/>
    <s v="CALLE 5 - CARRERA 23 con CALLE 5 - CARRERA 15"/>
    <n v="0.25444696931400002"/>
    <n v="33.926262575199999"/>
    <x v="3"/>
    <n v="0.45"/>
  </r>
  <r>
    <n v="29"/>
    <s v="CALLE 5 - CARRERA 15 con CALLE 7 - CARRERA 15"/>
    <n v="0.21523831398400001"/>
    <n v="33.689475261600002"/>
    <x v="3"/>
    <n v="0.383333333"/>
  </r>
  <r>
    <n v="30"/>
    <s v="CALLE 7 - CARRERA 15 con CALLE 8 - CARRERA 15"/>
    <n v="6.92733531082E-2"/>
    <n v="35.6262957824"/>
    <x v="3"/>
    <n v="0.116666667"/>
  </r>
  <r>
    <n v="31"/>
    <s v="CALLE 8 - CARRERA 15 con CALLE 9 - CARRERA 15"/>
    <n v="0.145723382565"/>
    <n v="30.8590692854"/>
    <x v="0"/>
    <n v="0.28333333300000002"/>
  </r>
  <r>
    <n v="32"/>
    <s v="CALLE 21 - CARRERA 15 con CALLE 25 - CARRERA 15"/>
    <n v="0.312049807648"/>
    <n v="38.737217527799999"/>
    <x v="3"/>
    <n v="0.48333333300100001"/>
  </r>
  <r>
    <n v="33"/>
    <s v="CALLE 25 - CARRERA 15 con CALLE 26 - CARRERA 15"/>
    <n v="7.8159095797599998E-2"/>
    <n v="46.895457478600001"/>
    <x v="4"/>
    <n v="9.9999999999900002E-2"/>
  </r>
  <r>
    <n v="34"/>
    <s v="CALLE 26 - CARRERA 15 con CALLE 25 - CARRERA 15"/>
    <n v="7.9601980308299999E-2"/>
    <n v="44.087250767900002"/>
    <x v="3"/>
    <n v="0.108333333"/>
  </r>
  <r>
    <n v="35"/>
    <s v="CALLE 25 - CARRERA 15 con CALLE 21 - CARRERA 15"/>
    <n v="0.31512400187200001"/>
    <n v="31.956236791599999"/>
    <x v="0"/>
    <n v="0.59166666699899995"/>
  </r>
  <r>
    <n v="36"/>
    <s v="CALLE 9 - CARRERA 15 con CALLE 8 - CARRERA 15"/>
    <n v="0.14072442082200001"/>
    <n v="38.969839552300002"/>
    <x v="3"/>
    <n v="0.21666666700000001"/>
  </r>
  <r>
    <n v="37"/>
    <s v="CALLE 8 - CARRERA 15 con CALLE 7 - CARRERA 15"/>
    <n v="6.6894848344000002E-2"/>
    <n v="43.785718756900003"/>
    <x v="3"/>
    <n v="9.1666666999900004E-2"/>
  </r>
  <r>
    <n v="38"/>
    <s v="CALLE 7 - CARRERA 15 con CALLE 5 - CARRERA 15"/>
    <n v="0.20283088160900001"/>
    <n v="44.254010532899997"/>
    <x v="3"/>
    <n v="0.27500000000000002"/>
  </r>
  <r>
    <n v="39"/>
    <s v="CALLE 5 - CARRERA 10 con CALLE 5 - CARRERA 12"/>
    <n v="0.10867188462500001"/>
    <n v="35.565344123800003"/>
    <x v="3"/>
    <n v="0.18333333299999999"/>
  </r>
  <r>
    <n v="40"/>
    <s v="CALLE 5 - CARRERA 12 con CALLE 5 - CARRERA 13"/>
    <n v="0.11717334076200001"/>
    <n v="42.182402590000002"/>
    <x v="3"/>
    <n v="0.16666666699999999"/>
  </r>
  <r>
    <n v="41"/>
    <s v="CALLE 5 - CARRERA 13 con CALLE 5 - CARRERA 14"/>
    <n v="0.104660546661"/>
    <n v="47.097246115200001"/>
    <x v="4"/>
    <n v="0.133333333"/>
  </r>
  <r>
    <n v="42"/>
    <s v="CALLE 5 - CARRERA 14 con CALLE 5 - CARRERA 13"/>
    <n v="0.105147618973"/>
    <n v="31.544285691900001"/>
    <x v="0"/>
    <n v="0.2"/>
  </r>
  <r>
    <n v="43"/>
    <s v="CALLE 5 - CARRERA 22 con CALLE 5 - CARRERA 23"/>
    <n v="0.181043513589"/>
    <n v="44.9487343463"/>
    <x v="3"/>
    <n v="0.241666667"/>
  </r>
  <r>
    <n v="44"/>
    <s v="CARRERA 1A - CARRERA 1 con CARRERA 1B - CARRERA 1"/>
    <n v="8.6942730948700003E-2"/>
    <n v="18.144569937100002"/>
    <x v="2"/>
    <n v="0.28749999999999998"/>
  </r>
  <r>
    <n v="45"/>
    <s v="CALLE 7 Oe - AVENIDA 4 Oe con CALLE 7 Oe - CARRERA 1"/>
    <n v="0.152748187088"/>
    <n v="13.0927017504"/>
    <x v="2"/>
    <n v="0.7"/>
  </r>
  <r>
    <n v="46"/>
    <s v="CALLE 5 Oe - CARRERA 1 con CALLE 3 Oe - CARRERA 1"/>
    <n v="0.197508570307"/>
    <n v="16.471757225000001"/>
    <x v="2"/>
    <n v="0.71944444399899998"/>
  </r>
  <r>
    <n v="47"/>
    <s v="CALLE 7 Oe - AVENIDA 4 Oe con CALLE 19 Oe- AVENIDA 4 Oe"/>
    <n v="0.29626122805499999"/>
    <n v="12.6217801331"/>
    <x v="2"/>
    <n v="1.4083333330000001"/>
  </r>
  <r>
    <n v="48"/>
    <s v="AVENIDA 6 Oe - AVENIDA 5 Oe con AVENIDA LOS CONQUISTADORES - RETEN FORESTAL"/>
    <n v="2.91324140007"/>
    <n v="26.925979562799998"/>
    <x v="0"/>
    <n v="6.4916666669999996"/>
  </r>
  <r>
    <n v="49"/>
    <s v="AVENIDA LOS CONQUISTADORES - RETEN FORESTAL con AVENIDA 6 Oe - AVENIDA 5 Oe"/>
    <n v="2.90278748877"/>
    <n v="34.375114996299999"/>
    <x v="3"/>
    <n v="5.0666666669999998"/>
  </r>
  <r>
    <n v="50"/>
    <s v="CALLE 19 Oe- AVENIDA 4 Oe con CALLE 7 Oe - AVENIDA 4 Oe"/>
    <n v="0.28499936899700001"/>
    <n v="8.8448080048800009"/>
    <x v="2"/>
    <n v="1.933333333"/>
  </r>
  <r>
    <n v="51"/>
    <s v="CALLE 2A  - CARRERA 1 con CALLE 2A - CARRERA 3"/>
    <n v="0.20181795923400001"/>
    <n v="22.016504643699999"/>
    <x v="1"/>
    <n v="0.55000000000000004"/>
  </r>
  <r>
    <n v="52"/>
    <s v="CALLE 5 Oe - CARRERA 3 con CALLE 5 Oe - CARRERA 1"/>
    <n v="6.1821353860100001E-2"/>
    <n v="17.119759504200001"/>
    <x v="2"/>
    <n v="0.216666666999"/>
  </r>
  <r>
    <n v="53"/>
    <s v="CALLE 21 N - AVENIDA 6 con CALLE 22 N - AVENIDA 6"/>
    <n v="9.9504780563099998E-2"/>
    <n v="27.555169959699999"/>
    <x v="0"/>
    <n v="0.21666666700000001"/>
  </r>
  <r>
    <n v="54"/>
    <s v="CALLE 29 N - AVENIDA 6 con CALLE 34 N - AVENIDA 6"/>
    <n v="0.23738137457399999"/>
    <n v="19.645355137199999"/>
    <x v="2"/>
    <n v="0.72499999999800002"/>
  </r>
  <r>
    <n v="55"/>
    <s v="CALLE 34 N - AVENIDA 6 con CALLE 37 N - AVENIDA 6"/>
    <n v="0.236383984573"/>
    <n v="29.8590296303"/>
    <x v="0"/>
    <n v="0.47499999999999998"/>
  </r>
  <r>
    <n v="56"/>
    <s v="CALLE 37 N - AVENIDA 6 con CALLE 29 N - AVENIDA 6A N"/>
    <n v="0.46451472357599999"/>
    <n v="30.967648238399999"/>
    <x v="0"/>
    <n v="0.9"/>
  </r>
  <r>
    <n v="57"/>
    <s v="CALLE 29 N - AVENIDA 6A N con CALLE 25 N - AVENIDA 6A N"/>
    <n v="0.44158160862200002"/>
    <n v="28.643131370100001"/>
    <x v="0"/>
    <n v="0.92499999999899996"/>
  </r>
  <r>
    <n v="58"/>
    <s v="CALLE 24 N - AVENIDA 6A N con CALLE 23D N - AVENIDA 6A N"/>
    <n v="0.123828809405"/>
    <n v="34.291054859399999"/>
    <x v="3"/>
    <n v="0.21666666700000001"/>
  </r>
  <r>
    <n v="59"/>
    <s v="CALLE 23D N - AVENIDA 6A N con CALLE 22 N - AVENIDA 6A N"/>
    <n v="0.113163823803"/>
    <n v="25.4618603238"/>
    <x v="1"/>
    <n v="0.26666666700000002"/>
  </r>
  <r>
    <n v="60"/>
    <s v="CALLE 25 N - AVENIDA 6A N con CALLE 24 N - AVENIDA 6A N"/>
    <n v="0.19837583430700001"/>
    <n v="33.216418798600003"/>
    <x v="3"/>
    <n v="0.35833333299999998"/>
  </r>
  <r>
    <n v="61"/>
    <s v="CALLE 25 - AVENIDA 2 con CALLE 23A N - AVENIDA 2"/>
    <n v="0.29493225795299999"/>
    <n v="23.081654960200002"/>
    <x v="1"/>
    <n v="0.76666666699999997"/>
  </r>
  <r>
    <n v="62"/>
    <s v="CALLE 23A N - AVENIDA 2 con CALLE 22 N - AVENIDA 2"/>
    <n v="0.20494430121500001"/>
    <n v="28.376903266999999"/>
    <x v="0"/>
    <n v="0.43333333299999999"/>
  </r>
  <r>
    <n v="63"/>
    <s v="CALLE 22 N - AVENIDA 6A N con CALLE 22 N - AVENIDA 8"/>
    <n v="9.5478400554900006E-2"/>
    <n v="13.7488896689"/>
    <x v="2"/>
    <n v="0.41666666699999999"/>
  </r>
  <r>
    <n v="64"/>
    <s v="CALLE 22 N - AVENIDA 8 con CALLE 21 N - AVENIDA 8"/>
    <n v="9.5181181588299996E-2"/>
    <n v="19.580128761499999"/>
    <x v="2"/>
    <n v="0.29166666699999999"/>
  </r>
  <r>
    <n v="65"/>
    <s v="CALLE 21 N - AVENIDA 8 con CALLE 8 N - AVENIDA 4"/>
    <n v="1.10933533074"/>
    <n v="19.481010684299999"/>
    <x v="2"/>
    <n v="3.4166666669899999"/>
  </r>
  <r>
    <n v="66"/>
    <s v="CALLE 21 N - AVENIDA 2 con CALLE 18 N - AVENIDA 2"/>
    <n v="0.34148071174900002"/>
    <n v="26.7245774296"/>
    <x v="0"/>
    <n v="0.76666666699999997"/>
  </r>
  <r>
    <n v="67"/>
    <s v="CALLE 22 N - AVENIDA 2 con CALLE 21 N - AVENIDA 2"/>
    <n v="0.16886278414799999"/>
    <n v="18.704800694100001"/>
    <x v="2"/>
    <n v="0.54166666699999999"/>
  </r>
  <r>
    <n v="68"/>
    <s v="CALLE 15 N - AVENIDA 3 con CALLE 18 N - AVENIDA 4"/>
    <n v="0.35489855317199998"/>
    <n v="25.552695838599998"/>
    <x v="1"/>
    <n v="0.83333333300000001"/>
  </r>
  <r>
    <n v="69"/>
    <s v="CALLE 34 N - AVENIDA 3 con CALLE 38 N - AVENIDA 3"/>
    <n v="0.405380385304"/>
    <n v="30.723566031200001"/>
    <x v="0"/>
    <n v="0.79166666699900001"/>
  </r>
  <r>
    <n v="70"/>
    <s v="CALLE 38 N - AVENIDA 3 con CALLE 34 N - AVENIDA 3"/>
    <n v="0.40551552071000002"/>
    <n v="13.6435128489"/>
    <x v="2"/>
    <n v="1.7833333330000001"/>
  </r>
  <r>
    <n v="71"/>
    <s v="CALLE 37 N - AVENIDA 4 con CALLE 34 N - AVENIDA 4"/>
    <n v="0.46870270329699998"/>
    <n v="24.632550822999999"/>
    <x v="1"/>
    <n v="1.141666667"/>
  </r>
  <r>
    <n v="72"/>
    <s v="CALLE 37 N - AVENIDA 6 con CALLE 38 N - AVENIDA 6"/>
    <n v="0.37284690446300001"/>
    <n v="25.812477991400002"/>
    <x v="1"/>
    <n v="0.86666666699899997"/>
  </r>
  <r>
    <n v="73"/>
    <s v="CALLE 38 N - AVENIDA 6 con CALLE 37 N - AVENIDA 6"/>
    <n v="0.37647993993500001"/>
    <n v="23.777680416900001"/>
    <x v="1"/>
    <n v="0.95000000000200002"/>
  </r>
  <r>
    <n v="74"/>
    <s v="CALLE 30 N - AVENIDA 3 con CALLE 25 - AVENIDA 2"/>
    <n v="0.667159534168"/>
    <n v="21.7355142314"/>
    <x v="1"/>
    <n v="1.8416666669999999"/>
  </r>
  <r>
    <n v="75"/>
    <s v="CALLE 18 N - AVENIDA 2 con AVENIDA 2 - AVENIDA 3"/>
    <n v="3.89986098212E-2"/>
    <n v="22.167630752400001"/>
    <x v="1"/>
    <n v="0.10555555599999999"/>
  </r>
  <r>
    <n v="76"/>
    <s v="CALLE 23 - CARRERA 10 con CALLE 21 - CARRERA 10"/>
    <n v="0.28601772215999999"/>
    <n v="30.736232847499998"/>
    <x v="0"/>
    <n v="0.55833333299999999"/>
  </r>
  <r>
    <n v="77"/>
    <s v="CALLE 21 - CARRERA 10 con CALLE 19 - CARRERA 10"/>
    <n v="0.180321760177"/>
    <n v="24.0429013569"/>
    <x v="1"/>
    <n v="0.45000000000099999"/>
  </r>
  <r>
    <n v="78"/>
    <s v="CALLE 19 - CARRERA 10 con CALLE 18 - CARRERA 10"/>
    <n v="0.10967293244200001"/>
    <n v="31.585804593799999"/>
    <x v="0"/>
    <n v="0.20833333300000001"/>
  </r>
  <r>
    <n v="79"/>
    <s v="CALLE 18 - CARRERA 10 con CALLE 15 - CARRERA 10"/>
    <n v="0.29039592458300001"/>
    <n v="28.641789837600001"/>
    <x v="0"/>
    <n v="0.60833333300000003"/>
  </r>
  <r>
    <n v="80"/>
    <s v="CALLE 13 - CARRERA 10 con CALLE 11 - CARRERA 10"/>
    <n v="0.19312368479600001"/>
    <n v="25.749824639500002"/>
    <x v="1"/>
    <n v="0.44999999999899998"/>
  </r>
  <r>
    <n v="81"/>
    <s v="CALLE 11 - CARRERA 10 con CALLE 10 - CARRERA 10"/>
    <n v="0.1291727355"/>
    <n v="23.847274246200001"/>
    <x v="1"/>
    <n v="0.32499999999899998"/>
  </r>
  <r>
    <n v="82"/>
    <s v="CALLE 10 - CARRERA 10 con CALLE 9 - CARRERA 10"/>
    <n v="9.4327045940400006E-2"/>
    <n v="19.975139163800002"/>
    <x v="2"/>
    <n v="0.28333333300000002"/>
  </r>
  <r>
    <n v="83"/>
    <s v="CALLE 9 - CARRERA 10 con CALLE 8 - CARRERA 10"/>
    <n v="9.0737046399999993E-2"/>
    <n v="31.10984448"/>
    <x v="0"/>
    <n v="0.17499999999999999"/>
  </r>
  <r>
    <n v="84"/>
    <s v="CALLE 8 - CARRERA 10 con CALLE 7 - CARRERA 10"/>
    <n v="9.1259664701500001E-2"/>
    <n v="28.568242813400001"/>
    <x v="0"/>
    <n v="0.19166666700000001"/>
  </r>
  <r>
    <n v="85"/>
    <s v="CALLE 7 - CARRERA 10 con CALLE 5 - CARRERA 10"/>
    <n v="0.16790711080099999"/>
    <n v="33.581422160199999"/>
    <x v="3"/>
    <n v="0.3"/>
  </r>
  <r>
    <n v="86"/>
    <s v="CALLE 5 - CARRERA 10 con CALLE 7 - CARRERA 10"/>
    <n v="0.176550074581"/>
    <n v="23.9841610571"/>
    <x v="1"/>
    <n v="0.44166666699899998"/>
  </r>
  <r>
    <n v="87"/>
    <s v="CALLE 7 - CARRERA 10 con CALLE 8 - CARRERA 10"/>
    <n v="9.3987395168400004E-2"/>
    <n v="27.0683698518"/>
    <x v="0"/>
    <n v="0.20833333300000001"/>
  </r>
  <r>
    <n v="88"/>
    <s v="CALLE 8 - CARRERA 10 con CALLE 9 - CARRERA 10"/>
    <n v="9.1490492179100005E-2"/>
    <n v="31.3681687471"/>
    <x v="0"/>
    <n v="0.17499999999999999"/>
  </r>
  <r>
    <n v="89"/>
    <s v="CALLE 9 - CARRERA 10 con CALLE 10 - CARRERA 10"/>
    <n v="9.8947404739900005E-2"/>
    <n v="18.747929299399999"/>
    <x v="2"/>
    <n v="0.31666666700000001"/>
  </r>
  <r>
    <n v="90"/>
    <s v="CALLE 10 - CARRERA 10 con CALLE 11 - CARRERA 10"/>
    <n v="0.13517491834299999"/>
    <n v="27.807411741599999"/>
    <x v="0"/>
    <n v="0.29166666699999999"/>
  </r>
  <r>
    <n v="91"/>
    <s v="CALLE 11 - CARRERA 10 con CALLE 13 - CARRERA 10"/>
    <n v="0.1915079911"/>
    <n v="25.070137034999998"/>
    <x v="1"/>
    <n v="0.45833333299899998"/>
  </r>
  <r>
    <n v="92"/>
    <s v="CALLE 15 - CARRERA 10 con CALLE 18 - CARRERA 10"/>
    <n v="0.285308861907"/>
    <n v="39.504303986700002"/>
    <x v="3"/>
    <n v="0.43333333299999999"/>
  </r>
  <r>
    <n v="93"/>
    <s v="CALLE 18 - CARRERA 10 con CALLE 19 - CARRERA 10"/>
    <n v="0.105553294989"/>
    <n v="16.888527198199998"/>
    <x v="2"/>
    <n v="0.37500000000099998"/>
  </r>
  <r>
    <n v="94"/>
    <s v="CALLE 19 - CARRERA 10 con CALLE 21 - CARRERA 10"/>
    <n v="0.18222533654100001"/>
    <n v="29.818691406900001"/>
    <x v="0"/>
    <n v="0.366666667"/>
  </r>
  <r>
    <n v="95"/>
    <s v="CALLE 21 - CARRERA 10 con CALLE 23 - CARRERA 10"/>
    <n v="0.281844854832"/>
    <n v="33.821382579800002"/>
    <x v="3"/>
    <n v="0.50000000000099998"/>
  </r>
  <r>
    <n v="96"/>
    <s v="CALLE 23 - CARRERA 10 con CALLE 25 - CARRERA 10"/>
    <n v="0.20608048125699999"/>
    <n v="30.281213597200001"/>
    <x v="0"/>
    <n v="0.40833333300000002"/>
  </r>
  <r>
    <n v="97"/>
    <s v="CALLE 25 - CARRERA 10 con CALLE 23 - CARRERA 10"/>
    <n v="0.20132718685699999"/>
    <n v="20.416278092300001"/>
    <x v="2"/>
    <n v="0.59166666700000003"/>
  </r>
  <r>
    <n v="98"/>
    <s v="CALLE 25 - CARRERA 10 con CALLE 26 - CARRERA 10"/>
    <n v="7.6368334405199995E-2"/>
    <n v="26.183428938900001"/>
    <x v="0"/>
    <n v="0.17499999999999999"/>
  </r>
  <r>
    <n v="99"/>
    <s v="CALLE 25 - CARRERA 8 con CALLE 23 - CARRERA 8"/>
    <n v="0.199808623991"/>
    <n v="19.440839080500002"/>
    <x v="2"/>
    <n v="0.61666666699999995"/>
  </r>
  <r>
    <n v="100"/>
    <s v="CALLE 23 - CARRERA 8 con CALLE 21 - CARRERA 8"/>
    <n v="0.268694830991"/>
    <n v="26.5014080027"/>
    <x v="0"/>
    <n v="0.60833333299900005"/>
  </r>
  <r>
    <n v="101"/>
    <s v="CALLE 10 - CARRERA 8 con CALLE 9 - CARRERA 8"/>
    <n v="9.3984350039800005E-2"/>
    <n v="18.796870007999999"/>
    <x v="2"/>
    <n v="0.29999999999900001"/>
  </r>
  <r>
    <n v="102"/>
    <s v="CALLE 9 - CARRERA 8 con CALLE 7 - CARRERA 8"/>
    <n v="0.173737631043"/>
    <n v="16.037319788600001"/>
    <x v="2"/>
    <n v="0.64999999999900004"/>
  </r>
  <r>
    <n v="103"/>
    <s v="CALLE 18 - CARRERA 1 con CALLE 19 - CARRERA 1"/>
    <n v="9.7260732061299995E-2"/>
    <n v="46.685151389399998"/>
    <x v="4"/>
    <n v="0.125"/>
  </r>
  <r>
    <n v="104"/>
    <s v="CALLE 19 - CARRERA 1 con CALLE 20 - CARRERA 1"/>
    <n v="0.10646915143000001"/>
    <n v="36.5037090617"/>
    <x v="3"/>
    <n v="0.17499999999999999"/>
  </r>
  <r>
    <n v="105"/>
    <s v="CALLE 20 - CARRERA 1 con CALLE 21 - CARRERA 1"/>
    <n v="9.56958101802E-2"/>
    <n v="18.1318376993"/>
    <x v="2"/>
    <n v="0.31666666699899998"/>
  </r>
  <r>
    <n v="106"/>
    <s v="CALLE 31 - CARRERA 1 con CALLE 34 - CARRERA 1"/>
    <n v="0.35971843398699999"/>
    <n v="35.971843398700003"/>
    <x v="3"/>
    <n v="0.6"/>
  </r>
  <r>
    <n v="107"/>
    <s v="CALLE 26 - CARRERA 1 con CALLE 31 - CARRERA 1"/>
    <n v="0.37834332213999999"/>
    <n v="36.8117826748"/>
    <x v="3"/>
    <n v="0.61666666699999995"/>
  </r>
  <r>
    <n v="108"/>
    <s v="AVENIDA 15 Oe - AVENIDA 4 Oe con AVENIDA 5 Oe - AVENIDA 4 Oe"/>
    <n v="0.22933685485700001"/>
    <n v="10.7222425675"/>
    <x v="2"/>
    <n v="1.2833333330000001"/>
  </r>
  <r>
    <n v="109"/>
    <s v="AVENIDA 5 Oe - AVENIDA 4 Oe con CALLE 7 Oe - AVENIDA 4 Oe"/>
    <n v="5.6441538417800002E-2"/>
    <n v="11.9523257967"/>
    <x v="2"/>
    <n v="0.28333333299899999"/>
  </r>
  <r>
    <n v="110"/>
    <s v="CALLE 5 - CARRERA 23 con CALLE 5 - CARRERA 24"/>
    <n v="0.193004441769"/>
    <n v="42.110060022299997"/>
    <x v="3"/>
    <n v="0.27500000000000002"/>
  </r>
  <r>
    <n v="111"/>
    <s v="CALLE 3 Oe - CARRERA 1 con CALLE 2A  - CARRERA 1"/>
    <n v="0.28483567002100002"/>
    <n v="24.560680540500002"/>
    <x v="1"/>
    <n v="0.69583333300100003"/>
  </r>
  <r>
    <n v="112"/>
    <s v="CARRERA 1 - AVENIDA 4 Oe con CARRERA 1 - AVENIDA 4 Oe"/>
    <n v="9.6096363658400005E-2"/>
    <n v="30.524727261799999"/>
    <x v="0"/>
    <n v="0.188888889"/>
  </r>
  <r>
    <n v="113"/>
    <s v="CARRERA 1 - AVENIDA 4 Oe con CARRERA 1 - AVENIDA 4 Oe"/>
    <n v="7.9321811224000005E-2"/>
    <n v="25.196340021000001"/>
    <x v="0"/>
    <n v="0.188888889"/>
  </r>
  <r>
    <n v="114"/>
    <s v="CALLE 7 Oe - CARRERA 1 con CARRERA 1 - AVENIDA 4 Oe"/>
    <n v="0.277387401704"/>
    <n v="31.206082711200001"/>
    <x v="0"/>
    <n v="0.53333333299999997"/>
  </r>
  <r>
    <n v="115"/>
    <s v="CARRERA 1 - AVENIDA 4 Oe con CARRERA 1 - AVENIDA 4 Oe"/>
    <n v="3.8695462585900002E-2"/>
    <n v="12.291499872999999"/>
    <x v="0"/>
    <n v="0.188888889"/>
  </r>
  <r>
    <n v="116"/>
    <s v="CARRERA 1 - AVENIDA 4 Oe con CARRERA 1A - CARRERA 1"/>
    <n v="5.3245911616900003E-2"/>
    <n v="22.5512095729"/>
    <x v="1"/>
    <n v="0.141666667"/>
  </r>
  <r>
    <n v="117"/>
    <s v="CALLE 3 Oe - AVENIDA 4 Oe con CARRERA 1 - AVENIDA 4 Oe"/>
    <n v="0.56617639467900005"/>
    <n v="24.1927005384"/>
    <x v="1"/>
    <n v="1.4041666669999999"/>
  </r>
  <r>
    <n v="118"/>
    <s v="CARRERA 1 - AVENIDA 4 Oe con CARRERA 1 - AVENIDA 4 Oe"/>
    <n v="7.4152474720200007E-2"/>
    <n v="23.554315485499998"/>
    <x v="0"/>
    <n v="0.188888889"/>
  </r>
  <r>
    <n v="119"/>
    <s v="CARRERA 1 - AVENIDA 4 Oe con AVENIDA 15 Oe - AVENIDA 4 Oe"/>
    <n v="0.12681520419"/>
    <n v="13.232890872"/>
    <x v="2"/>
    <n v="0.57499999999999996"/>
  </r>
  <r>
    <n v="120"/>
    <s v="CALLE 5 - CARRERA 12 con CALLE 5 - CARRERA 10"/>
    <n v="0.112314937334"/>
    <n v="16.847240600100001"/>
    <x v="2"/>
    <n v="0.4"/>
  </r>
  <r>
    <n v="121"/>
    <s v="CALLE 5 - CARRERA 13 con CALLE 5 - CARRERA 12"/>
    <n v="0.122054161179"/>
    <n v="27.462186230899999"/>
    <x v="0"/>
    <n v="0.26666666700000002"/>
  </r>
  <r>
    <n v="122"/>
    <s v="CALLE 5 - CARRERA 14 con CALLE 5 - SANTA LIBRADA"/>
    <n v="0.19780041461100001"/>
    <n v="41.8871466728"/>
    <x v="3"/>
    <n v="0.28333333300000002"/>
  </r>
  <r>
    <n v="123"/>
    <s v="CALLE 5 - SANTA LIBRADA con CALLE 5 - SANTA LIBRADA"/>
    <n v="6.5424788760199998E-2"/>
    <n v="13.084957751999999"/>
    <x v="2"/>
    <n v="0.30000000000100002"/>
  </r>
  <r>
    <n v="124"/>
    <s v="CALLE 5 - SANTA LIBRADA con CALLE 5 - CARRERA 14"/>
    <n v="0.19933953568599999"/>
    <n v="31.200970830199999"/>
    <x v="0"/>
    <n v="0.38333333299900002"/>
  </r>
  <r>
    <n v="125"/>
    <s v="CALLE 9 - CARRERA 15 con CALLE 10 - CARRERA 15"/>
    <n v="0.14981259828999999"/>
    <n v="22.013279766699998"/>
    <x v="1"/>
    <n v="0.40833333300000002"/>
  </r>
  <r>
    <n v="126"/>
    <s v="CALLE 10 - CARRERA 15 con CALLE 11 - CARRERA 15"/>
    <n v="0.13061515026500001"/>
    <n v="32.428588986599998"/>
    <x v="0"/>
    <n v="0.241666667"/>
  </r>
  <r>
    <n v="127"/>
    <s v="CALLE 11 - CARRERA 15 con CALLE 13 - CARRERA 15"/>
    <n v="0.24548553034500001"/>
    <n v="36.822829551700003"/>
    <x v="3"/>
    <n v="0.400000000001"/>
  </r>
  <r>
    <n v="128"/>
    <s v="CALLE 13 - CARRERA 15 con CALLE 11 - CARRERA 15"/>
    <n v="0.246439603767"/>
    <n v="29.572752452"/>
    <x v="0"/>
    <n v="0.50000000000099998"/>
  </r>
  <r>
    <n v="129"/>
    <s v="CALLE 11 - CARRERA 15 con CALLE 10 - CARRERA 15"/>
    <n v="0.134866964275"/>
    <n v="26.244382265700001"/>
    <x v="0"/>
    <n v="0.30833333299999999"/>
  </r>
  <r>
    <n v="130"/>
    <s v="CALLE 10 - CARRERA 15 con CALLE 9 - CARRERA 15"/>
    <n v="0.15041852859800001"/>
    <n v="19.339525091599999"/>
    <x v="2"/>
    <n v="0.46666666700100001"/>
  </r>
  <r>
    <n v="131"/>
    <s v="CALLE 13 - CARRERA 8 con CALLE 10 - CARRERA 8"/>
    <n v="0.28557413912500001"/>
    <n v="19.216203747000002"/>
    <x v="2"/>
    <n v="0.89166666700099995"/>
  </r>
  <r>
    <n v="132"/>
    <s v="CALLE 21 - CARRERA 1 con CALLE 23 - CARRERA 1"/>
    <n v="0.244508614155"/>
    <n v="35.927796395000001"/>
    <x v="3"/>
    <n v="0.40833333300000002"/>
  </r>
  <r>
    <n v="133"/>
    <s v="CALLE 23 - CARRERA 1 con CALLE 25 - CARRERA 1"/>
    <n v="0.35863075742400002"/>
    <n v="35.371800751599999"/>
    <x v="3"/>
    <n v="0.60833333300000003"/>
  </r>
  <r>
    <n v="134"/>
    <s v="CALLE 25 N - AVENIDA 6 con CALLE 26 N - AVENIDA 6"/>
    <n v="0.120193309406"/>
    <n v="22.773469126599998"/>
    <x v="1"/>
    <n v="0.31666666700099999"/>
  </r>
  <r>
    <n v="135"/>
    <s v="CALLE 26 N - AVENIDA 6 con CALLE 29 N - AVENIDA 6"/>
    <n v="0.29722461343899997"/>
    <n v="20.577088614800001"/>
    <x v="2"/>
    <n v="0.86666666699899997"/>
  </r>
  <r>
    <n v="136"/>
    <s v="CALLE 22 N - AVENIDA 6 con CALLE 23D N - AVENIDA 6"/>
    <n v="0.103506054574"/>
    <n v="21.918929229700002"/>
    <x v="1"/>
    <n v="0.28333333300000002"/>
  </r>
  <r>
    <n v="137"/>
    <s v="CALLE 23D N - AVENIDA 6 con CALLE 25 N - AVENIDA 6"/>
    <n v="0.26539590267800001"/>
    <n v="25.142769740599999"/>
    <x v="1"/>
    <n v="0.63333333300100003"/>
  </r>
  <r>
    <n v="138"/>
    <s v="CALLE 8 - AVENIDA 1 con CALLE 5 - AVENIDA 1"/>
    <n v="0.20089593896899999"/>
    <n v="26.540380908500001"/>
    <x v="0"/>
    <n v="0.454166667001"/>
  </r>
  <r>
    <n v="139"/>
    <s v="CALLE 23A N - AVENIDA 3 con CALLE 22 N - AVENIDA 3"/>
    <n v="0.214012223665"/>
    <n v="21.1080549484"/>
    <x v="1"/>
    <n v="0.60833333300000003"/>
  </r>
  <r>
    <n v="140"/>
    <s v="CALLE 22 N - AVENIDA 3 con CALLE 21 N - AVENIDA 3"/>
    <n v="0.13327930584299999"/>
    <n v="17.135910739"/>
    <x v="2"/>
    <n v="0.46666666699999998"/>
  </r>
  <r>
    <n v="141"/>
    <s v="CALLE 21 N - AVENIDA 4 con CALLE 23D N - AVENIDA 3"/>
    <n v="0.76054904196700002"/>
    <n v="25.588565902700001"/>
    <x v="1"/>
    <n v="1.7833333330000001"/>
  </r>
  <r>
    <n v="142"/>
    <s v="CALLE 30 N - AVENIDA 3 con CALLE 23D N - AVENIDA 3"/>
    <n v="0.31059636049"/>
    <n v="24.574657104500002"/>
    <x v="1"/>
    <n v="0.75833333300100003"/>
  </r>
  <r>
    <n v="143"/>
    <s v="AVENIDA 3 - GLORIETA TERMINAL con CALLE 23A N - AVENIDA 3"/>
    <n v="0.28480607996399998"/>
    <n v="19.717343989900002"/>
    <x v="2"/>
    <n v="0.86666666700100004"/>
  </r>
  <r>
    <n v="144"/>
    <s v="CALLE 23D N - AVENIDA 3 con AVENIDA 3 - GLORIETA TERMINAL"/>
    <n v="0.118777255099"/>
    <n v="18.795521669500001"/>
    <x v="2"/>
    <n v="0.37916666699899998"/>
  </r>
  <r>
    <n v="145"/>
    <s v="AVENIDA 3 - GLORIETA TERMINAL con CALLE 30 N - AVENIDA 3"/>
    <n v="0.45150390005699997"/>
    <n v="30.100260003799999"/>
    <x v="0"/>
    <n v="0.9"/>
  </r>
  <r>
    <n v="146"/>
    <s v="CALLE 2A - CARRERA 3 con CALLE 2 Oe - CARRERA 3"/>
    <n v="0.26004582673499999"/>
    <n v="22.833292114700001"/>
    <x v="1"/>
    <n v="0.68333333299999999"/>
  </r>
  <r>
    <n v="147"/>
    <s v="CALLE 2 Oe - CARRERA 3 con CALLE 5 Oe - CARRERA 3"/>
    <n v="0.29813158043100002"/>
    <n v="20.061190451400002"/>
    <x v="2"/>
    <n v="0.89166666699999997"/>
  </r>
  <r>
    <n v="148"/>
    <s v="CALLE 2A  - CARRERA 1 con CALLE 4 - CARRERA 1"/>
    <n v="0.24145741393"/>
    <n v="18.794523038400001"/>
    <x v="2"/>
    <n v="0.77083333299800005"/>
  </r>
  <r>
    <n v="149"/>
    <s v="CALLE 4 - CARRERA 1 con CALLE 5 - CARRERA 1"/>
    <n v="0.108488974948"/>
    <n v="16.6195876375"/>
    <x v="2"/>
    <n v="0.39166666699899999"/>
  </r>
  <r>
    <n v="150"/>
    <s v="CALLE 5 - AVENIDA 1 con CALLE 4 - AVENIDA 1"/>
    <n v="0.14202827055100001"/>
    <n v="24.641049372400001"/>
    <x v="1"/>
    <n v="0.34583333299899999"/>
  </r>
  <r>
    <n v="151"/>
    <s v="CALLE 4 - AVENIDA 1 con CALLE 2A - AVENIDA 1"/>
    <n v="0.197565202184"/>
    <n v="28.167712016900001"/>
    <x v="0"/>
    <n v="0.420833332999"/>
  </r>
  <r>
    <n v="152"/>
    <s v="CALLE 15 N - AVENIDA 3 con CALLE 12 N - AVENIDA 1"/>
    <n v="0.32233553331600001"/>
    <n v="29.564532976999999"/>
    <x v="0"/>
    <n v="0.65416666699899995"/>
  </r>
  <r>
    <n v="153"/>
    <s v="CALLE 12 N - AVENIDA 1 con CALLE 8 - AVENIDA 1"/>
    <n v="0.41154685867000002"/>
    <n v="28.220356023099999"/>
    <x v="0"/>
    <n v="0.875"/>
  </r>
  <r>
    <n v="154"/>
    <s v="CALLE 8 N - AVENIDA 4 con CALLE 12 N - AVENIDA 4"/>
    <n v="0.357459319045"/>
    <n v="22.187130140000001"/>
    <x v="1"/>
    <n v="0.96666666699899995"/>
  </r>
  <r>
    <n v="155"/>
    <s v="CALLE 12 N - AVENIDA 4 con CALLE 18 N - AVENIDA 6"/>
    <n v="0.67788359909200002"/>
    <n v="20.5939321243"/>
    <x v="2"/>
    <n v="1.9750000000000001"/>
  </r>
  <r>
    <n v="156"/>
    <s v="CARRERA 1A - CARRERA 1 con CALLE 5 Oe - CARRERA 1"/>
    <n v="0.39218834137300002"/>
    <n v="12.6625832192"/>
    <x v="2"/>
    <n v="1.8583333333400001"/>
  </r>
  <r>
    <n v="157"/>
    <s v="CALLE 19 Oe- AVENIDA 4 Oe con AVENIDA 6 Oe - AVENIDA 5 Oe"/>
    <n v="3.3182626759599998"/>
    <n v="20.333184057"/>
    <x v="2"/>
    <n v="9.7916666666399994"/>
  </r>
  <r>
    <n v="158"/>
    <s v="AVENIDA 6 Oe - AVENIDA 5 Oe con CALLE 19 Oe- AVENIDA 4 Oe"/>
    <n v="3.32355972522"/>
    <n v="27.568698181599999"/>
    <x v="0"/>
    <n v="7.2333333333200001"/>
  </r>
  <r>
    <n v="159"/>
    <s v="CALLE 3 Oe - CARRERA 1 con AVENIDA 4 - AVENIDA 1"/>
    <n v="0.32916754091799999"/>
    <n v="17.426516872099999"/>
    <x v="2"/>
    <n v="1.13333333334"/>
  </r>
  <r>
    <n v="160"/>
    <s v="AVENIDA 4 - AVENIDA 1 con CALLE 8 N - AVENIDA 4"/>
    <n v="0.69966025878399996"/>
    <n v="18.1206973498"/>
    <x v="2"/>
    <n v="2.316666666670000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8419FC9-FF32-4590-80C5-157DC34F31FA}" name="TablaDinámica1" cacheId="8" applyNumberFormats="0" applyBorderFormats="0" applyFontFormats="0" applyPatternFormats="0" applyAlignmentFormats="0" applyWidthHeightFormats="1" dataCaption="Valores" updatedVersion="6" minRefreshableVersion="3" itemPrintTitles="1" createdVersion="6" indent="0" compact="0" outline="1" outlineData="1" compactData="0" multipleFieldFilters="0" chartFormat="1">
  <location ref="H17:I24" firstHeaderRow="1" firstDataRow="1" firstDataCol="1"/>
  <pivotFields count="6">
    <pivotField compact="0" showAll="0"/>
    <pivotField compact="0" showAll="0"/>
    <pivotField compact="0" showAll="0"/>
    <pivotField compact="0" showAll="0"/>
    <pivotField axis="axisRow" dataField="1" compact="0" showAll="0">
      <items count="7">
        <item x="5"/>
        <item x="0"/>
        <item x="1"/>
        <item x="3"/>
        <item x="4"/>
        <item x="2"/>
        <item t="default"/>
      </items>
    </pivotField>
    <pivotField compact="0" showAll="0"/>
  </pivotFields>
  <rowFields count="1">
    <field x="4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Cuenta de Nivel_de_S" fld="4" subtotal="count" baseField="0" baseItem="0"/>
  </dataFields>
  <formats count="12">
    <format dxfId="234">
      <pivotArea type="all" dataOnly="0" outline="0" fieldPosition="0"/>
    </format>
    <format dxfId="235">
      <pivotArea outline="0" collapsedLevelsAreSubtotals="1" fieldPosition="0"/>
    </format>
    <format dxfId="236">
      <pivotArea field="4" type="button" dataOnly="0" labelOnly="1" outline="0" axis="axisRow" fieldPosition="0"/>
    </format>
    <format dxfId="237">
      <pivotArea dataOnly="0" labelOnly="1" outline="0" fieldPosition="0">
        <references count="1">
          <reference field="4" count="0"/>
        </references>
      </pivotArea>
    </format>
    <format dxfId="238">
      <pivotArea dataOnly="0" labelOnly="1" grandRow="1" outline="0" fieldPosition="0"/>
    </format>
    <format dxfId="239">
      <pivotArea dataOnly="0" labelOnly="1" outline="0" axis="axisValues" fieldPosition="0"/>
    </format>
    <format dxfId="240">
      <pivotArea type="all" dataOnly="0" outline="0" fieldPosition="0"/>
    </format>
    <format dxfId="241">
      <pivotArea outline="0" collapsedLevelsAreSubtotals="1" fieldPosition="0"/>
    </format>
    <format dxfId="242">
      <pivotArea field="4" type="button" dataOnly="0" labelOnly="1" outline="0" axis="axisRow" fieldPosition="0"/>
    </format>
    <format dxfId="243">
      <pivotArea dataOnly="0" labelOnly="1" outline="0" fieldPosition="0">
        <references count="1">
          <reference field="4" count="0"/>
        </references>
      </pivotArea>
    </format>
    <format dxfId="244">
      <pivotArea dataOnly="0" labelOnly="1" grandRow="1" outline="0" fieldPosition="0"/>
    </format>
    <format dxfId="245">
      <pivotArea dataOnly="0" labelOnly="1" outline="0" axis="axisValues" fieldPosition="0"/>
    </format>
  </formats>
  <chartFormats count="7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5"/>
          </reference>
        </references>
      </pivotArea>
    </chartFormat>
    <chartFormat chart="0" format="2">
      <pivotArea type="data" outline="0" fieldPosition="0">
        <references count="2">
          <reference field="4294967294" count="1" selected="0">
            <x v="0"/>
          </reference>
          <reference field="4" count="1" selected="0">
            <x v="4"/>
          </reference>
        </references>
      </pivotArea>
    </chartFormat>
    <chartFormat chart="0" format="3">
      <pivotArea type="data" outline="0" fieldPosition="0">
        <references count="2">
          <reference field="4294967294" count="1" selected="0">
            <x v="0"/>
          </reference>
          <reference field="4" count="1" selected="0">
            <x v="3"/>
          </reference>
        </references>
      </pivotArea>
    </chartFormat>
    <chartFormat chart="0" format="4">
      <pivotArea type="data" outline="0" fieldPosition="0">
        <references count="2">
          <reference field="4294967294" count="1" selected="0">
            <x v="0"/>
          </reference>
          <reference field="4" count="1" selected="0">
            <x v="2"/>
          </reference>
        </references>
      </pivotArea>
    </chartFormat>
    <chartFormat chart="0" format="5">
      <pivotArea type="data" outline="0" fieldPosition="0">
        <references count="2">
          <reference field="4294967294" count="1" selected="0">
            <x v="0"/>
          </reference>
          <reference field="4" count="1" selected="0">
            <x v="1"/>
          </reference>
        </references>
      </pivotArea>
    </chartFormat>
    <chartFormat chart="0" format="6">
      <pivotArea type="data" outline="0" fieldPosition="0">
        <references count="2">
          <reference field="4294967294" count="1" selected="0">
            <x v="0"/>
          </reference>
          <reference field="4" count="1" selected="0">
            <x v="0"/>
          </reference>
        </references>
      </pivotArea>
    </chartFormat>
  </chart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B57EA05-05D9-4A8C-BAAB-50C2E71757B8}" name="TablaDinámica1" cacheId="12" applyNumberFormats="0" applyBorderFormats="0" applyFontFormats="0" applyPatternFormats="0" applyAlignmentFormats="0" applyWidthHeightFormats="1" dataCaption="Valores" updatedVersion="6" minRefreshableVersion="3" itemPrintTitles="1" createdVersion="6" indent="0" compact="0" outline="1" outlineData="1" compactData="0" multipleFieldFilters="0" chartFormat="2">
  <location ref="H17:I24" firstHeaderRow="1" firstDataRow="1" firstDataCol="1"/>
  <pivotFields count="6">
    <pivotField compact="0" showAll="0"/>
    <pivotField compact="0" showAll="0"/>
    <pivotField compact="0" showAll="0"/>
    <pivotField compact="0" showAll="0"/>
    <pivotField axis="axisRow" dataField="1" compact="0" showAll="0">
      <items count="7">
        <item x="5"/>
        <item x="0"/>
        <item x="1"/>
        <item x="3"/>
        <item x="4"/>
        <item x="2"/>
        <item t="default"/>
      </items>
    </pivotField>
    <pivotField compact="0" showAll="0"/>
  </pivotFields>
  <rowFields count="1">
    <field x="4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Cuenta de Nivel_de_S" fld="4" subtotal="count" baseField="0" baseItem="0"/>
  </dataFields>
  <formats count="12">
    <format dxfId="222">
      <pivotArea type="all" dataOnly="0" outline="0" fieldPosition="0"/>
    </format>
    <format dxfId="223">
      <pivotArea outline="0" collapsedLevelsAreSubtotals="1" fieldPosition="0"/>
    </format>
    <format dxfId="224">
      <pivotArea field="4" type="button" dataOnly="0" labelOnly="1" outline="0" axis="axisRow" fieldPosition="0"/>
    </format>
    <format dxfId="225">
      <pivotArea dataOnly="0" labelOnly="1" outline="0" fieldPosition="0">
        <references count="1">
          <reference field="4" count="0"/>
        </references>
      </pivotArea>
    </format>
    <format dxfId="226">
      <pivotArea dataOnly="0" labelOnly="1" grandRow="1" outline="0" fieldPosition="0"/>
    </format>
    <format dxfId="227">
      <pivotArea dataOnly="0" labelOnly="1" outline="0" axis="axisValues" fieldPosition="0"/>
    </format>
    <format dxfId="228">
      <pivotArea type="all" dataOnly="0" outline="0" fieldPosition="0"/>
    </format>
    <format dxfId="229">
      <pivotArea outline="0" collapsedLevelsAreSubtotals="1" fieldPosition="0"/>
    </format>
    <format dxfId="230">
      <pivotArea field="4" type="button" dataOnly="0" labelOnly="1" outline="0" axis="axisRow" fieldPosition="0"/>
    </format>
    <format dxfId="231">
      <pivotArea dataOnly="0" labelOnly="1" outline="0" fieldPosition="0">
        <references count="1">
          <reference field="4" count="0"/>
        </references>
      </pivotArea>
    </format>
    <format dxfId="232">
      <pivotArea dataOnly="0" labelOnly="1" grandRow="1" outline="0" fieldPosition="0"/>
    </format>
    <format dxfId="233">
      <pivotArea dataOnly="0" labelOnly="1" outline="0" axis="axisValues" fieldPosition="0"/>
    </format>
  </formats>
  <chartFormats count="14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5"/>
          </reference>
        </references>
      </pivotArea>
    </chartFormat>
    <chartFormat chart="0" format="2">
      <pivotArea type="data" outline="0" fieldPosition="0">
        <references count="2">
          <reference field="4294967294" count="1" selected="0">
            <x v="0"/>
          </reference>
          <reference field="4" count="1" selected="0">
            <x v="4"/>
          </reference>
        </references>
      </pivotArea>
    </chartFormat>
    <chartFormat chart="0" format="3">
      <pivotArea type="data" outline="0" fieldPosition="0">
        <references count="2">
          <reference field="4294967294" count="1" selected="0">
            <x v="0"/>
          </reference>
          <reference field="4" count="1" selected="0">
            <x v="3"/>
          </reference>
        </references>
      </pivotArea>
    </chartFormat>
    <chartFormat chart="0" format="4">
      <pivotArea type="data" outline="0" fieldPosition="0">
        <references count="2">
          <reference field="4294967294" count="1" selected="0">
            <x v="0"/>
          </reference>
          <reference field="4" count="1" selected="0">
            <x v="2"/>
          </reference>
        </references>
      </pivotArea>
    </chartFormat>
    <chartFormat chart="0" format="5">
      <pivotArea type="data" outline="0" fieldPosition="0">
        <references count="2">
          <reference field="4294967294" count="1" selected="0">
            <x v="0"/>
          </reference>
          <reference field="4" count="1" selected="0">
            <x v="1"/>
          </reference>
        </references>
      </pivotArea>
    </chartFormat>
    <chartFormat chart="0" format="6">
      <pivotArea type="data" outline="0" fieldPosition="0">
        <references count="2">
          <reference field="4294967294" count="1" selected="0">
            <x v="0"/>
          </reference>
          <reference field="4" count="1" selected="0">
            <x v="0"/>
          </reference>
        </references>
      </pivotArea>
    </chartFormat>
    <chartFormat chart="1" format="7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8">
      <pivotArea type="data" outline="0" fieldPosition="0">
        <references count="2">
          <reference field="4294967294" count="1" selected="0">
            <x v="0"/>
          </reference>
          <reference field="4" count="1" selected="0">
            <x v="0"/>
          </reference>
        </references>
      </pivotArea>
    </chartFormat>
    <chartFormat chart="1" format="9">
      <pivotArea type="data" outline="0" fieldPosition="0">
        <references count="2">
          <reference field="4294967294" count="1" selected="0">
            <x v="0"/>
          </reference>
          <reference field="4" count="1" selected="0">
            <x v="1"/>
          </reference>
        </references>
      </pivotArea>
    </chartFormat>
    <chartFormat chart="1" format="10">
      <pivotArea type="data" outline="0" fieldPosition="0">
        <references count="2">
          <reference field="4294967294" count="1" selected="0">
            <x v="0"/>
          </reference>
          <reference field="4" count="1" selected="0">
            <x v="2"/>
          </reference>
        </references>
      </pivotArea>
    </chartFormat>
    <chartFormat chart="1" format="11">
      <pivotArea type="data" outline="0" fieldPosition="0">
        <references count="2">
          <reference field="4294967294" count="1" selected="0">
            <x v="0"/>
          </reference>
          <reference field="4" count="1" selected="0">
            <x v="3"/>
          </reference>
        </references>
      </pivotArea>
    </chartFormat>
    <chartFormat chart="1" format="12">
      <pivotArea type="data" outline="0" fieldPosition="0">
        <references count="2">
          <reference field="4294967294" count="1" selected="0">
            <x v="0"/>
          </reference>
          <reference field="4" count="1" selected="0">
            <x v="4"/>
          </reference>
        </references>
      </pivotArea>
    </chartFormat>
    <chartFormat chart="1" format="13">
      <pivotArea type="data" outline="0" fieldPosition="0">
        <references count="2">
          <reference field="4294967294" count="1" selected="0">
            <x v="0"/>
          </reference>
          <reference field="4" count="1" selected="0">
            <x v="5"/>
          </reference>
        </references>
      </pivotArea>
    </chartFormat>
  </chart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4038DD3-39F3-4FAA-B75B-6ADECA9732D0}" name="TablaDinámica1" cacheId="19" applyNumberFormats="0" applyBorderFormats="0" applyFontFormats="0" applyPatternFormats="0" applyAlignmentFormats="0" applyWidthHeightFormats="1" dataCaption="Valores" updatedVersion="6" minRefreshableVersion="3" itemPrintTitles="1" createdVersion="6" indent="0" compact="0" outline="1" outlineData="1" compactData="0" multipleFieldFilters="0" chartFormat="3">
  <location ref="H17:I23" firstHeaderRow="1" firstDataRow="1" firstDataCol="1"/>
  <pivotFields count="6">
    <pivotField compact="0" showAll="0"/>
    <pivotField compact="0" showAll="0"/>
    <pivotField compact="0" showAll="0"/>
    <pivotField compact="0" showAll="0"/>
    <pivotField axis="axisRow" dataField="1" compact="0" showAll="0">
      <items count="6">
        <item x="4"/>
        <item x="3"/>
        <item x="2"/>
        <item x="1"/>
        <item x="0"/>
        <item t="default"/>
      </items>
    </pivotField>
    <pivotField compact="0" showAll="0"/>
  </pivotFields>
  <rowFields count="1">
    <field x="4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Cuenta de Nivel_de_S" fld="4" subtotal="count" baseField="0" baseItem="0"/>
  </dataFields>
  <formats count="12">
    <format dxfId="203">
      <pivotArea type="all" dataOnly="0" outline="0" fieldPosition="0"/>
    </format>
    <format dxfId="204">
      <pivotArea outline="0" collapsedLevelsAreSubtotals="1" fieldPosition="0"/>
    </format>
    <format dxfId="205">
      <pivotArea field="4" type="button" dataOnly="0" labelOnly="1" outline="0" axis="axisRow" fieldPosition="0"/>
    </format>
    <format dxfId="206">
      <pivotArea dataOnly="0" labelOnly="1" outline="0" fieldPosition="0">
        <references count="1">
          <reference field="4" count="0"/>
        </references>
      </pivotArea>
    </format>
    <format dxfId="207">
      <pivotArea dataOnly="0" labelOnly="1" grandRow="1" outline="0" fieldPosition="0"/>
    </format>
    <format dxfId="208">
      <pivotArea dataOnly="0" labelOnly="1" outline="0" axis="axisValues" fieldPosition="0"/>
    </format>
    <format dxfId="209">
      <pivotArea type="all" dataOnly="0" outline="0" fieldPosition="0"/>
    </format>
    <format dxfId="210">
      <pivotArea outline="0" collapsedLevelsAreSubtotals="1" fieldPosition="0"/>
    </format>
    <format dxfId="211">
      <pivotArea field="4" type="button" dataOnly="0" labelOnly="1" outline="0" axis="axisRow" fieldPosition="0"/>
    </format>
    <format dxfId="212">
      <pivotArea dataOnly="0" labelOnly="1" outline="0" fieldPosition="0">
        <references count="1">
          <reference field="4" count="0"/>
        </references>
      </pivotArea>
    </format>
    <format dxfId="213">
      <pivotArea dataOnly="0" labelOnly="1" grandRow="1" outline="0" fieldPosition="0"/>
    </format>
    <format dxfId="214">
      <pivotArea dataOnly="0" labelOnly="1" outline="0" axis="axisValues" fieldPosition="0"/>
    </format>
  </formats>
  <chartFormats count="18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4"/>
          </reference>
        </references>
      </pivotArea>
    </chartFormat>
    <chartFormat chart="0" format="2">
      <pivotArea type="data" outline="0" fieldPosition="0">
        <references count="2">
          <reference field="4294967294" count="1" selected="0">
            <x v="0"/>
          </reference>
          <reference field="4" count="1" selected="0">
            <x v="3"/>
          </reference>
        </references>
      </pivotArea>
    </chartFormat>
    <chartFormat chart="0" format="3">
      <pivotArea type="data" outline="0" fieldPosition="0">
        <references count="2">
          <reference field="4294967294" count="1" selected="0">
            <x v="0"/>
          </reference>
          <reference field="4" count="1" selected="0">
            <x v="2"/>
          </reference>
        </references>
      </pivotArea>
    </chartFormat>
    <chartFormat chart="0" format="4">
      <pivotArea type="data" outline="0" fieldPosition="0">
        <references count="2">
          <reference field="4294967294" count="1" selected="0">
            <x v="0"/>
          </reference>
          <reference field="4" count="1" selected="0">
            <x v="1"/>
          </reference>
        </references>
      </pivotArea>
    </chartFormat>
    <chartFormat chart="0" format="5">
      <pivotArea type="data" outline="0" fieldPosition="0">
        <references count="2">
          <reference field="4294967294" count="1" selected="0">
            <x v="0"/>
          </reference>
          <reference field="4" count="1" selected="0">
            <x v="0"/>
          </reference>
        </references>
      </pivotArea>
    </chartFormat>
    <chartFormat chart="1" format="7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9">
      <pivotArea type="data" outline="0" fieldPosition="0">
        <references count="2">
          <reference field="4294967294" count="1" selected="0">
            <x v="0"/>
          </reference>
          <reference field="4" count="1" selected="0">
            <x v="0"/>
          </reference>
        </references>
      </pivotArea>
    </chartFormat>
    <chartFormat chart="1" format="10">
      <pivotArea type="data" outline="0" fieldPosition="0">
        <references count="2">
          <reference field="4294967294" count="1" selected="0">
            <x v="0"/>
          </reference>
          <reference field="4" count="1" selected="0">
            <x v="1"/>
          </reference>
        </references>
      </pivotArea>
    </chartFormat>
    <chartFormat chart="1" format="11">
      <pivotArea type="data" outline="0" fieldPosition="0">
        <references count="2">
          <reference field="4294967294" count="1" selected="0">
            <x v="0"/>
          </reference>
          <reference field="4" count="1" selected="0">
            <x v="2"/>
          </reference>
        </references>
      </pivotArea>
    </chartFormat>
    <chartFormat chart="1" format="12">
      <pivotArea type="data" outline="0" fieldPosition="0">
        <references count="2">
          <reference field="4294967294" count="1" selected="0">
            <x v="0"/>
          </reference>
          <reference field="4" count="1" selected="0">
            <x v="3"/>
          </reference>
        </references>
      </pivotArea>
    </chartFormat>
    <chartFormat chart="1" format="13">
      <pivotArea type="data" outline="0" fieldPosition="0">
        <references count="2">
          <reference field="4294967294" count="1" selected="0">
            <x v="0"/>
          </reference>
          <reference field="4" count="1" selected="0">
            <x v="4"/>
          </reference>
        </references>
      </pivotArea>
    </chartFormat>
    <chartFormat chart="2" format="1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6">
      <pivotArea type="data" outline="0" fieldPosition="0">
        <references count="2">
          <reference field="4294967294" count="1" selected="0">
            <x v="0"/>
          </reference>
          <reference field="4" count="1" selected="0">
            <x v="0"/>
          </reference>
        </references>
      </pivotArea>
    </chartFormat>
    <chartFormat chart="2" format="17">
      <pivotArea type="data" outline="0" fieldPosition="0">
        <references count="2">
          <reference field="4294967294" count="1" selected="0">
            <x v="0"/>
          </reference>
          <reference field="4" count="1" selected="0">
            <x v="1"/>
          </reference>
        </references>
      </pivotArea>
    </chartFormat>
    <chartFormat chart="2" format="18">
      <pivotArea type="data" outline="0" fieldPosition="0">
        <references count="2">
          <reference field="4294967294" count="1" selected="0">
            <x v="0"/>
          </reference>
          <reference field="4" count="1" selected="0">
            <x v="2"/>
          </reference>
        </references>
      </pivotArea>
    </chartFormat>
    <chartFormat chart="2" format="19">
      <pivotArea type="data" outline="0" fieldPosition="0">
        <references count="2">
          <reference field="4294967294" count="1" selected="0">
            <x v="0"/>
          </reference>
          <reference field="4" count="1" selected="0">
            <x v="3"/>
          </reference>
        </references>
      </pivotArea>
    </chartFormat>
    <chartFormat chart="2" format="20">
      <pivotArea type="data" outline="0" fieldPosition="0">
        <references count="2">
          <reference field="4294967294" count="1" selected="0">
            <x v="0"/>
          </reference>
          <reference field="4" count="1" selected="0">
            <x v="4"/>
          </reference>
        </references>
      </pivotArea>
    </chartFormat>
  </chart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9E9D122-92B6-4C5D-8A4F-FA39A212C815}" name="TablaDinámica1" cacheId="14" applyNumberFormats="0" applyBorderFormats="0" applyFontFormats="0" applyPatternFormats="0" applyAlignmentFormats="0" applyWidthHeightFormats="1" dataCaption="Valores" updatedVersion="6" minRefreshableVersion="3" itemPrintTitles="1" createdVersion="6" indent="0" compact="0" outline="1" outlineData="1" compactData="0" multipleFieldFilters="0" chartFormat="4">
  <location ref="H17:I24" firstHeaderRow="1" firstDataRow="1" firstDataCol="1"/>
  <pivotFields count="6">
    <pivotField compact="0" showAll="0"/>
    <pivotField compact="0" showAll="0"/>
    <pivotField compact="0" showAll="0"/>
    <pivotField compact="0" showAll="0"/>
    <pivotField axis="axisRow" dataField="1" compact="0" showAll="0" sortType="ascending">
      <items count="7">
        <item x="5"/>
        <item x="4"/>
        <item x="2"/>
        <item x="0"/>
        <item x="1"/>
        <item x="3"/>
        <item t="default"/>
      </items>
    </pivotField>
    <pivotField compact="0" showAll="0"/>
  </pivotFields>
  <rowFields count="1">
    <field x="4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Cuenta de Nivel_de_S" fld="4" subtotal="count" baseField="0" baseItem="0"/>
  </dataFields>
  <formats count="12">
    <format dxfId="184">
      <pivotArea type="all" dataOnly="0" outline="0" fieldPosition="0"/>
    </format>
    <format dxfId="185">
      <pivotArea outline="0" collapsedLevelsAreSubtotals="1" fieldPosition="0"/>
    </format>
    <format dxfId="186">
      <pivotArea field="4" type="button" dataOnly="0" labelOnly="1" outline="0" axis="axisRow" fieldPosition="0"/>
    </format>
    <format dxfId="187">
      <pivotArea dataOnly="0" labelOnly="1" outline="0" fieldPosition="0">
        <references count="1">
          <reference field="4" count="0"/>
        </references>
      </pivotArea>
    </format>
    <format dxfId="188">
      <pivotArea dataOnly="0" labelOnly="1" grandRow="1" outline="0" fieldPosition="0"/>
    </format>
    <format dxfId="189">
      <pivotArea dataOnly="0" labelOnly="1" outline="0" axis="axisValues" fieldPosition="0"/>
    </format>
    <format dxfId="190">
      <pivotArea type="all" dataOnly="0" outline="0" fieldPosition="0"/>
    </format>
    <format dxfId="191">
      <pivotArea outline="0" collapsedLevelsAreSubtotals="1" fieldPosition="0"/>
    </format>
    <format dxfId="192">
      <pivotArea field="4" type="button" dataOnly="0" labelOnly="1" outline="0" axis="axisRow" fieldPosition="0"/>
    </format>
    <format dxfId="193">
      <pivotArea dataOnly="0" labelOnly="1" outline="0" fieldPosition="0">
        <references count="1">
          <reference field="4" count="0"/>
        </references>
      </pivotArea>
    </format>
    <format dxfId="194">
      <pivotArea dataOnly="0" labelOnly="1" grandRow="1" outline="0" fieldPosition="0"/>
    </format>
    <format dxfId="195">
      <pivotArea dataOnly="0" labelOnly="1" outline="0" axis="axisValues" fieldPosition="0"/>
    </format>
  </formats>
  <chartFormats count="25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5"/>
          </reference>
        </references>
      </pivotArea>
    </chartFormat>
    <chartFormat chart="0" format="2">
      <pivotArea type="data" outline="0" fieldPosition="0">
        <references count="2">
          <reference field="4294967294" count="1" selected="0">
            <x v="0"/>
          </reference>
          <reference field="4" count="1" selected="0">
            <x v="4"/>
          </reference>
        </references>
      </pivotArea>
    </chartFormat>
    <chartFormat chart="0" format="3">
      <pivotArea type="data" outline="0" fieldPosition="0">
        <references count="2">
          <reference field="4294967294" count="1" selected="0">
            <x v="0"/>
          </reference>
          <reference field="4" count="1" selected="0">
            <x v="3"/>
          </reference>
        </references>
      </pivotArea>
    </chartFormat>
    <chartFormat chart="0" format="4">
      <pivotArea type="data" outline="0" fieldPosition="0">
        <references count="2">
          <reference field="4294967294" count="1" selected="0">
            <x v="0"/>
          </reference>
          <reference field="4" count="1" selected="0">
            <x v="2"/>
          </reference>
        </references>
      </pivotArea>
    </chartFormat>
    <chartFormat chart="0" format="5">
      <pivotArea type="data" outline="0" fieldPosition="0">
        <references count="2">
          <reference field="4294967294" count="1" selected="0">
            <x v="0"/>
          </reference>
          <reference field="4" count="1" selected="0">
            <x v="1"/>
          </reference>
        </references>
      </pivotArea>
    </chartFormat>
    <chartFormat chart="1" format="7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9">
      <pivotArea type="data" outline="0" fieldPosition="0">
        <references count="2">
          <reference field="4294967294" count="1" selected="0">
            <x v="0"/>
          </reference>
          <reference field="4" count="1" selected="0">
            <x v="1"/>
          </reference>
        </references>
      </pivotArea>
    </chartFormat>
    <chartFormat chart="1" format="10">
      <pivotArea type="data" outline="0" fieldPosition="0">
        <references count="2">
          <reference field="4294967294" count="1" selected="0">
            <x v="0"/>
          </reference>
          <reference field="4" count="1" selected="0">
            <x v="2"/>
          </reference>
        </references>
      </pivotArea>
    </chartFormat>
    <chartFormat chart="1" format="11">
      <pivotArea type="data" outline="0" fieldPosition="0">
        <references count="2">
          <reference field="4294967294" count="1" selected="0">
            <x v="0"/>
          </reference>
          <reference field="4" count="1" selected="0">
            <x v="3"/>
          </reference>
        </references>
      </pivotArea>
    </chartFormat>
    <chartFormat chart="1" format="12">
      <pivotArea type="data" outline="0" fieldPosition="0">
        <references count="2">
          <reference field="4294967294" count="1" selected="0">
            <x v="0"/>
          </reference>
          <reference field="4" count="1" selected="0">
            <x v="4"/>
          </reference>
        </references>
      </pivotArea>
    </chartFormat>
    <chartFormat chart="1" format="13">
      <pivotArea type="data" outline="0" fieldPosition="0">
        <references count="2">
          <reference field="4294967294" count="1" selected="0">
            <x v="0"/>
          </reference>
          <reference field="4" count="1" selected="0">
            <x v="5"/>
          </reference>
        </references>
      </pivotArea>
    </chartFormat>
    <chartFormat chart="2" format="1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6">
      <pivotArea type="data" outline="0" fieldPosition="0">
        <references count="2">
          <reference field="4294967294" count="1" selected="0">
            <x v="0"/>
          </reference>
          <reference field="4" count="1" selected="0">
            <x v="1"/>
          </reference>
        </references>
      </pivotArea>
    </chartFormat>
    <chartFormat chart="2" format="17">
      <pivotArea type="data" outline="0" fieldPosition="0">
        <references count="2">
          <reference field="4294967294" count="1" selected="0">
            <x v="0"/>
          </reference>
          <reference field="4" count="1" selected="0">
            <x v="2"/>
          </reference>
        </references>
      </pivotArea>
    </chartFormat>
    <chartFormat chart="2" format="18">
      <pivotArea type="data" outline="0" fieldPosition="0">
        <references count="2">
          <reference field="4294967294" count="1" selected="0">
            <x v="0"/>
          </reference>
          <reference field="4" count="1" selected="0">
            <x v="3"/>
          </reference>
        </references>
      </pivotArea>
    </chartFormat>
    <chartFormat chart="2" format="19">
      <pivotArea type="data" outline="0" fieldPosition="0">
        <references count="2">
          <reference field="4294967294" count="1" selected="0">
            <x v="0"/>
          </reference>
          <reference field="4" count="1" selected="0">
            <x v="4"/>
          </reference>
        </references>
      </pivotArea>
    </chartFormat>
    <chartFormat chart="2" format="20">
      <pivotArea type="data" outline="0" fieldPosition="0">
        <references count="2">
          <reference field="4294967294" count="1" selected="0">
            <x v="0"/>
          </reference>
          <reference field="4" count="1" selected="0">
            <x v="5"/>
          </reference>
        </references>
      </pivotArea>
    </chartFormat>
    <chartFormat chart="3" format="2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22">
      <pivotArea type="data" outline="0" fieldPosition="0">
        <references count="2">
          <reference field="4294967294" count="1" selected="0">
            <x v="0"/>
          </reference>
          <reference field="4" count="1" selected="0">
            <x v="1"/>
          </reference>
        </references>
      </pivotArea>
    </chartFormat>
    <chartFormat chart="3" format="23">
      <pivotArea type="data" outline="0" fieldPosition="0">
        <references count="2">
          <reference field="4294967294" count="1" selected="0">
            <x v="0"/>
          </reference>
          <reference field="4" count="1" selected="0">
            <x v="2"/>
          </reference>
        </references>
      </pivotArea>
    </chartFormat>
    <chartFormat chart="3" format="24">
      <pivotArea type="data" outline="0" fieldPosition="0">
        <references count="2">
          <reference field="4294967294" count="1" selected="0">
            <x v="0"/>
          </reference>
          <reference field="4" count="1" selected="0">
            <x v="3"/>
          </reference>
        </references>
      </pivotArea>
    </chartFormat>
    <chartFormat chart="3" format="25">
      <pivotArea type="data" outline="0" fieldPosition="0">
        <references count="2">
          <reference field="4294967294" count="1" selected="0">
            <x v="0"/>
          </reference>
          <reference field="4" count="1" selected="0">
            <x v="4"/>
          </reference>
        </references>
      </pivotArea>
    </chartFormat>
    <chartFormat chart="3" format="26">
      <pivotArea type="data" outline="0" fieldPosition="0">
        <references count="2">
          <reference field="4294967294" count="1" selected="0">
            <x v="0"/>
          </reference>
          <reference field="4" count="1" selected="0">
            <x v="5"/>
          </reference>
        </references>
      </pivotArea>
    </chartFormat>
    <chartFormat chart="3" format="27">
      <pivotArea type="data" outline="0" fieldPosition="0">
        <references count="2">
          <reference field="4294967294" count="1" selected="0">
            <x v="0"/>
          </reference>
          <reference field="4" count="1" selected="0">
            <x v="0"/>
          </reference>
        </references>
      </pivotArea>
    </chartFormat>
  </chart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DBB8B29-58AD-46D7-B0D8-CBBF48989C16}" name="TablaDinámica1" cacheId="16" applyNumberFormats="0" applyBorderFormats="0" applyFontFormats="0" applyPatternFormats="0" applyAlignmentFormats="0" applyWidthHeightFormats="1" dataCaption="Valores" updatedVersion="6" minRefreshableVersion="3" itemPrintTitles="1" createdVersion="6" indent="0" compact="0" outline="1" outlineData="1" compactData="0" multipleFieldFilters="0" chartFormat="5">
  <location ref="H17:I23" firstHeaderRow="1" firstDataRow="1" firstDataCol="1"/>
  <pivotFields count="6">
    <pivotField compact="0" showAll="0"/>
    <pivotField compact="0" showAll="0"/>
    <pivotField compact="0" showAll="0"/>
    <pivotField compact="0" showAll="0"/>
    <pivotField axis="axisRow" dataField="1" compact="0" showAll="0">
      <items count="6">
        <item x="1"/>
        <item x="2"/>
        <item x="3"/>
        <item x="0"/>
        <item x="4"/>
        <item t="default"/>
      </items>
    </pivotField>
    <pivotField compact="0" showAll="0"/>
  </pivotFields>
  <rowFields count="1">
    <field x="4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Cuenta de Nivel_de_S" fld="4" subtotal="count" baseField="0" baseItem="0"/>
  </dataFields>
  <formats count="12">
    <format dxfId="165">
      <pivotArea type="all" dataOnly="0" outline="0" fieldPosition="0"/>
    </format>
    <format dxfId="166">
      <pivotArea outline="0" collapsedLevelsAreSubtotals="1" fieldPosition="0"/>
    </format>
    <format dxfId="167">
      <pivotArea field="4" type="button" dataOnly="0" labelOnly="1" outline="0" axis="axisRow" fieldPosition="0"/>
    </format>
    <format dxfId="168">
      <pivotArea dataOnly="0" labelOnly="1" outline="0" fieldPosition="0">
        <references count="1">
          <reference field="4" count="0"/>
        </references>
      </pivotArea>
    </format>
    <format dxfId="169">
      <pivotArea dataOnly="0" labelOnly="1" grandRow="1" outline="0" fieldPosition="0"/>
    </format>
    <format dxfId="170">
      <pivotArea dataOnly="0" labelOnly="1" outline="0" axis="axisValues" fieldPosition="0"/>
    </format>
    <format dxfId="171">
      <pivotArea type="all" dataOnly="0" outline="0" fieldPosition="0"/>
    </format>
    <format dxfId="172">
      <pivotArea outline="0" collapsedLevelsAreSubtotals="1" fieldPosition="0"/>
    </format>
    <format dxfId="173">
      <pivotArea field="4" type="button" dataOnly="0" labelOnly="1" outline="0" axis="axisRow" fieldPosition="0"/>
    </format>
    <format dxfId="174">
      <pivotArea dataOnly="0" labelOnly="1" outline="0" fieldPosition="0">
        <references count="1">
          <reference field="4" count="0"/>
        </references>
      </pivotArea>
    </format>
    <format dxfId="175">
      <pivotArea dataOnly="0" labelOnly="1" grandRow="1" outline="0" fieldPosition="0"/>
    </format>
    <format dxfId="176">
      <pivotArea dataOnly="0" labelOnly="1" outline="0" axis="axisValues" fieldPosition="0"/>
    </format>
  </formats>
  <chartFormats count="30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4"/>
          </reference>
        </references>
      </pivotArea>
    </chartFormat>
    <chartFormat chart="0" format="2">
      <pivotArea type="data" outline="0" fieldPosition="0">
        <references count="2">
          <reference field="4294967294" count="1" selected="0">
            <x v="0"/>
          </reference>
          <reference field="4" count="1" selected="0">
            <x v="3"/>
          </reference>
        </references>
      </pivotArea>
    </chartFormat>
    <chartFormat chart="0" format="3">
      <pivotArea type="data" outline="0" fieldPosition="0">
        <references count="2">
          <reference field="4294967294" count="1" selected="0">
            <x v="0"/>
          </reference>
          <reference field="4" count="1" selected="0">
            <x v="2"/>
          </reference>
        </references>
      </pivotArea>
    </chartFormat>
    <chartFormat chart="0" format="4">
      <pivotArea type="data" outline="0" fieldPosition="0">
        <references count="2">
          <reference field="4294967294" count="1" selected="0">
            <x v="0"/>
          </reference>
          <reference field="4" count="1" selected="0">
            <x v="1"/>
          </reference>
        </references>
      </pivotArea>
    </chartFormat>
    <chartFormat chart="0" format="5">
      <pivotArea type="data" outline="0" fieldPosition="0">
        <references count="2">
          <reference field="4294967294" count="1" selected="0">
            <x v="0"/>
          </reference>
          <reference field="4" count="1" selected="0">
            <x v="0"/>
          </reference>
        </references>
      </pivotArea>
    </chartFormat>
    <chartFormat chart="1" format="7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9">
      <pivotArea type="data" outline="0" fieldPosition="0">
        <references count="2">
          <reference field="4294967294" count="1" selected="0">
            <x v="0"/>
          </reference>
          <reference field="4" count="1" selected="0">
            <x v="0"/>
          </reference>
        </references>
      </pivotArea>
    </chartFormat>
    <chartFormat chart="1" format="10">
      <pivotArea type="data" outline="0" fieldPosition="0">
        <references count="2">
          <reference field="4294967294" count="1" selected="0">
            <x v="0"/>
          </reference>
          <reference field="4" count="1" selected="0">
            <x v="1"/>
          </reference>
        </references>
      </pivotArea>
    </chartFormat>
    <chartFormat chart="1" format="11">
      <pivotArea type="data" outline="0" fieldPosition="0">
        <references count="2">
          <reference field="4294967294" count="1" selected="0">
            <x v="0"/>
          </reference>
          <reference field="4" count="1" selected="0">
            <x v="2"/>
          </reference>
        </references>
      </pivotArea>
    </chartFormat>
    <chartFormat chart="1" format="12">
      <pivotArea type="data" outline="0" fieldPosition="0">
        <references count="2">
          <reference field="4294967294" count="1" selected="0">
            <x v="0"/>
          </reference>
          <reference field="4" count="1" selected="0">
            <x v="3"/>
          </reference>
        </references>
      </pivotArea>
    </chartFormat>
    <chartFormat chart="1" format="13">
      <pivotArea type="data" outline="0" fieldPosition="0">
        <references count="2">
          <reference field="4294967294" count="1" selected="0">
            <x v="0"/>
          </reference>
          <reference field="4" count="1" selected="0">
            <x v="4"/>
          </reference>
        </references>
      </pivotArea>
    </chartFormat>
    <chartFormat chart="2" format="1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6">
      <pivotArea type="data" outline="0" fieldPosition="0">
        <references count="2">
          <reference field="4294967294" count="1" selected="0">
            <x v="0"/>
          </reference>
          <reference field="4" count="1" selected="0">
            <x v="0"/>
          </reference>
        </references>
      </pivotArea>
    </chartFormat>
    <chartFormat chart="2" format="17">
      <pivotArea type="data" outline="0" fieldPosition="0">
        <references count="2">
          <reference field="4294967294" count="1" selected="0">
            <x v="0"/>
          </reference>
          <reference field="4" count="1" selected="0">
            <x v="1"/>
          </reference>
        </references>
      </pivotArea>
    </chartFormat>
    <chartFormat chart="2" format="18">
      <pivotArea type="data" outline="0" fieldPosition="0">
        <references count="2">
          <reference field="4294967294" count="1" selected="0">
            <x v="0"/>
          </reference>
          <reference field="4" count="1" selected="0">
            <x v="2"/>
          </reference>
        </references>
      </pivotArea>
    </chartFormat>
    <chartFormat chart="2" format="19">
      <pivotArea type="data" outline="0" fieldPosition="0">
        <references count="2">
          <reference field="4294967294" count="1" selected="0">
            <x v="0"/>
          </reference>
          <reference field="4" count="1" selected="0">
            <x v="3"/>
          </reference>
        </references>
      </pivotArea>
    </chartFormat>
    <chartFormat chart="2" format="20">
      <pivotArea type="data" outline="0" fieldPosition="0">
        <references count="2">
          <reference field="4294967294" count="1" selected="0">
            <x v="0"/>
          </reference>
          <reference field="4" count="1" selected="0">
            <x v="4"/>
          </reference>
        </references>
      </pivotArea>
    </chartFormat>
    <chartFormat chart="3" format="2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22">
      <pivotArea type="data" outline="0" fieldPosition="0">
        <references count="2">
          <reference field="4294967294" count="1" selected="0">
            <x v="0"/>
          </reference>
          <reference field="4" count="1" selected="0">
            <x v="0"/>
          </reference>
        </references>
      </pivotArea>
    </chartFormat>
    <chartFormat chart="3" format="23">
      <pivotArea type="data" outline="0" fieldPosition="0">
        <references count="2">
          <reference field="4294967294" count="1" selected="0">
            <x v="0"/>
          </reference>
          <reference field="4" count="1" selected="0">
            <x v="1"/>
          </reference>
        </references>
      </pivotArea>
    </chartFormat>
    <chartFormat chart="3" format="24">
      <pivotArea type="data" outline="0" fieldPosition="0">
        <references count="2">
          <reference field="4294967294" count="1" selected="0">
            <x v="0"/>
          </reference>
          <reference field="4" count="1" selected="0">
            <x v="2"/>
          </reference>
        </references>
      </pivotArea>
    </chartFormat>
    <chartFormat chart="3" format="25">
      <pivotArea type="data" outline="0" fieldPosition="0">
        <references count="2">
          <reference field="4294967294" count="1" selected="0">
            <x v="0"/>
          </reference>
          <reference field="4" count="1" selected="0">
            <x v="3"/>
          </reference>
        </references>
      </pivotArea>
    </chartFormat>
    <chartFormat chart="3" format="26">
      <pivotArea type="data" outline="0" fieldPosition="0">
        <references count="2">
          <reference field="4294967294" count="1" selected="0">
            <x v="0"/>
          </reference>
          <reference field="4" count="1" selected="0">
            <x v="4"/>
          </reference>
        </references>
      </pivotArea>
    </chartFormat>
    <chartFormat chart="4" format="27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28">
      <pivotArea type="data" outline="0" fieldPosition="0">
        <references count="2">
          <reference field="4294967294" count="1" selected="0">
            <x v="0"/>
          </reference>
          <reference field="4" count="1" selected="0">
            <x v="0"/>
          </reference>
        </references>
      </pivotArea>
    </chartFormat>
    <chartFormat chart="4" format="29">
      <pivotArea type="data" outline="0" fieldPosition="0">
        <references count="2">
          <reference field="4294967294" count="1" selected="0">
            <x v="0"/>
          </reference>
          <reference field="4" count="1" selected="0">
            <x v="1"/>
          </reference>
        </references>
      </pivotArea>
    </chartFormat>
    <chartFormat chart="4" format="30">
      <pivotArea type="data" outline="0" fieldPosition="0">
        <references count="2">
          <reference field="4294967294" count="1" selected="0">
            <x v="0"/>
          </reference>
          <reference field="4" count="1" selected="0">
            <x v="2"/>
          </reference>
        </references>
      </pivotArea>
    </chartFormat>
    <chartFormat chart="4" format="31">
      <pivotArea type="data" outline="0" fieldPosition="0">
        <references count="2">
          <reference field="4294967294" count="1" selected="0">
            <x v="0"/>
          </reference>
          <reference field="4" count="1" selected="0">
            <x v="3"/>
          </reference>
        </references>
      </pivotArea>
    </chartFormat>
    <chartFormat chart="4" format="32">
      <pivotArea type="data" outline="0" fieldPosition="0">
        <references count="2">
          <reference field="4294967294" count="1" selected="0">
            <x v="0"/>
          </reference>
          <reference field="4" count="1" selected="0">
            <x v="4"/>
          </reference>
        </references>
      </pivotArea>
    </chartFormat>
  </chart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F3DBB0E-D616-4770-9ACD-629389BD9C77}" name="TablaDinámica1" cacheId="21" applyNumberFormats="0" applyBorderFormats="0" applyFontFormats="0" applyPatternFormats="0" applyAlignmentFormats="0" applyWidthHeightFormats="1" dataCaption="Valores" updatedVersion="6" minRefreshableVersion="3" itemPrintTitles="1" createdVersion="6" indent="0" compact="0" outline="1" outlineData="1" compactData="0" multipleFieldFilters="0" chartFormat="6">
  <location ref="H17:I24" firstHeaderRow="1" firstDataRow="1" firstDataCol="1"/>
  <pivotFields count="6">
    <pivotField compact="0" showAll="0"/>
    <pivotField compact="0" showAll="0"/>
    <pivotField compact="0" showAll="0"/>
    <pivotField compact="0" showAll="0"/>
    <pivotField axis="axisRow" dataField="1" compact="0" showAll="0" sortType="ascending">
      <items count="7">
        <item x="3"/>
        <item x="4"/>
        <item x="1"/>
        <item x="2"/>
        <item x="5"/>
        <item x="0"/>
        <item t="default"/>
      </items>
    </pivotField>
    <pivotField compact="0" showAll="0"/>
  </pivotFields>
  <rowFields count="1">
    <field x="4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Cuenta de Nivel_de_S" fld="4" subtotal="count" baseField="0" baseItem="0"/>
  </dataFields>
  <formats count="12">
    <format dxfId="146">
      <pivotArea type="all" dataOnly="0" outline="0" fieldPosition="0"/>
    </format>
    <format dxfId="147">
      <pivotArea outline="0" collapsedLevelsAreSubtotals="1" fieldPosition="0"/>
    </format>
    <format dxfId="148">
      <pivotArea field="4" type="button" dataOnly="0" labelOnly="1" outline="0" axis="axisRow" fieldPosition="0"/>
    </format>
    <format dxfId="149">
      <pivotArea dataOnly="0" labelOnly="1" outline="0" fieldPosition="0">
        <references count="1">
          <reference field="4" count="0"/>
        </references>
      </pivotArea>
    </format>
    <format dxfId="150">
      <pivotArea dataOnly="0" labelOnly="1" grandRow="1" outline="0" fieldPosition="0"/>
    </format>
    <format dxfId="151">
      <pivotArea dataOnly="0" labelOnly="1" outline="0" axis="axisValues" fieldPosition="0"/>
    </format>
    <format dxfId="152">
      <pivotArea type="all" dataOnly="0" outline="0" fieldPosition="0"/>
    </format>
    <format dxfId="153">
      <pivotArea outline="0" collapsedLevelsAreSubtotals="1" fieldPosition="0"/>
    </format>
    <format dxfId="154">
      <pivotArea field="4" type="button" dataOnly="0" labelOnly="1" outline="0" axis="axisRow" fieldPosition="0"/>
    </format>
    <format dxfId="155">
      <pivotArea dataOnly="0" labelOnly="1" outline="0" fieldPosition="0">
        <references count="1">
          <reference field="4" count="0"/>
        </references>
      </pivotArea>
    </format>
    <format dxfId="156">
      <pivotArea dataOnly="0" labelOnly="1" grandRow="1" outline="0" fieldPosition="0"/>
    </format>
    <format dxfId="157">
      <pivotArea dataOnly="0" labelOnly="1" outline="0" axis="axisValues" fieldPosition="0"/>
    </format>
  </formats>
  <chartFormats count="37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5"/>
          </reference>
        </references>
      </pivotArea>
    </chartFormat>
    <chartFormat chart="0" format="2">
      <pivotArea type="data" outline="0" fieldPosition="0">
        <references count="2">
          <reference field="4294967294" count="1" selected="0">
            <x v="0"/>
          </reference>
          <reference field="4" count="1" selected="0">
            <x v="4"/>
          </reference>
        </references>
      </pivotArea>
    </chartFormat>
    <chartFormat chart="0" format="3">
      <pivotArea type="data" outline="0" fieldPosition="0">
        <references count="2">
          <reference field="4294967294" count="1" selected="0">
            <x v="0"/>
          </reference>
          <reference field="4" count="1" selected="0">
            <x v="3"/>
          </reference>
        </references>
      </pivotArea>
    </chartFormat>
    <chartFormat chart="0" format="4">
      <pivotArea type="data" outline="0" fieldPosition="0">
        <references count="2">
          <reference field="4294967294" count="1" selected="0">
            <x v="0"/>
          </reference>
          <reference field="4" count="1" selected="0">
            <x v="2"/>
          </reference>
        </references>
      </pivotArea>
    </chartFormat>
    <chartFormat chart="0" format="5">
      <pivotArea type="data" outline="0" fieldPosition="0">
        <references count="2">
          <reference field="4294967294" count="1" selected="0">
            <x v="0"/>
          </reference>
          <reference field="4" count="1" selected="0">
            <x v="1"/>
          </reference>
        </references>
      </pivotArea>
    </chartFormat>
    <chartFormat chart="1" format="7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9">
      <pivotArea type="data" outline="0" fieldPosition="0">
        <references count="2">
          <reference field="4294967294" count="1" selected="0">
            <x v="0"/>
          </reference>
          <reference field="4" count="1" selected="0">
            <x v="1"/>
          </reference>
        </references>
      </pivotArea>
    </chartFormat>
    <chartFormat chart="1" format="10">
      <pivotArea type="data" outline="0" fieldPosition="0">
        <references count="2">
          <reference field="4294967294" count="1" selected="0">
            <x v="0"/>
          </reference>
          <reference field="4" count="1" selected="0">
            <x v="2"/>
          </reference>
        </references>
      </pivotArea>
    </chartFormat>
    <chartFormat chart="1" format="11">
      <pivotArea type="data" outline="0" fieldPosition="0">
        <references count="2">
          <reference field="4294967294" count="1" selected="0">
            <x v="0"/>
          </reference>
          <reference field="4" count="1" selected="0">
            <x v="3"/>
          </reference>
        </references>
      </pivotArea>
    </chartFormat>
    <chartFormat chart="1" format="12">
      <pivotArea type="data" outline="0" fieldPosition="0">
        <references count="2">
          <reference field="4294967294" count="1" selected="0">
            <x v="0"/>
          </reference>
          <reference field="4" count="1" selected="0">
            <x v="4"/>
          </reference>
        </references>
      </pivotArea>
    </chartFormat>
    <chartFormat chart="1" format="13">
      <pivotArea type="data" outline="0" fieldPosition="0">
        <references count="2">
          <reference field="4294967294" count="1" selected="0">
            <x v="0"/>
          </reference>
          <reference field="4" count="1" selected="0">
            <x v="5"/>
          </reference>
        </references>
      </pivotArea>
    </chartFormat>
    <chartFormat chart="2" format="1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6">
      <pivotArea type="data" outline="0" fieldPosition="0">
        <references count="2">
          <reference field="4294967294" count="1" selected="0">
            <x v="0"/>
          </reference>
          <reference field="4" count="1" selected="0">
            <x v="1"/>
          </reference>
        </references>
      </pivotArea>
    </chartFormat>
    <chartFormat chart="2" format="17">
      <pivotArea type="data" outline="0" fieldPosition="0">
        <references count="2">
          <reference field="4294967294" count="1" selected="0">
            <x v="0"/>
          </reference>
          <reference field="4" count="1" selected="0">
            <x v="2"/>
          </reference>
        </references>
      </pivotArea>
    </chartFormat>
    <chartFormat chart="2" format="18">
      <pivotArea type="data" outline="0" fieldPosition="0">
        <references count="2">
          <reference field="4294967294" count="1" selected="0">
            <x v="0"/>
          </reference>
          <reference field="4" count="1" selected="0">
            <x v="3"/>
          </reference>
        </references>
      </pivotArea>
    </chartFormat>
    <chartFormat chart="2" format="19">
      <pivotArea type="data" outline="0" fieldPosition="0">
        <references count="2">
          <reference field="4294967294" count="1" selected="0">
            <x v="0"/>
          </reference>
          <reference field="4" count="1" selected="0">
            <x v="4"/>
          </reference>
        </references>
      </pivotArea>
    </chartFormat>
    <chartFormat chart="2" format="20">
      <pivotArea type="data" outline="0" fieldPosition="0">
        <references count="2">
          <reference field="4294967294" count="1" selected="0">
            <x v="0"/>
          </reference>
          <reference field="4" count="1" selected="0">
            <x v="5"/>
          </reference>
        </references>
      </pivotArea>
    </chartFormat>
    <chartFormat chart="3" format="2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22">
      <pivotArea type="data" outline="0" fieldPosition="0">
        <references count="2">
          <reference field="4294967294" count="1" selected="0">
            <x v="0"/>
          </reference>
          <reference field="4" count="1" selected="0">
            <x v="1"/>
          </reference>
        </references>
      </pivotArea>
    </chartFormat>
    <chartFormat chart="3" format="23">
      <pivotArea type="data" outline="0" fieldPosition="0">
        <references count="2">
          <reference field="4294967294" count="1" selected="0">
            <x v="0"/>
          </reference>
          <reference field="4" count="1" selected="0">
            <x v="2"/>
          </reference>
        </references>
      </pivotArea>
    </chartFormat>
    <chartFormat chart="3" format="24">
      <pivotArea type="data" outline="0" fieldPosition="0">
        <references count="2">
          <reference field="4294967294" count="1" selected="0">
            <x v="0"/>
          </reference>
          <reference field="4" count="1" selected="0">
            <x v="3"/>
          </reference>
        </references>
      </pivotArea>
    </chartFormat>
    <chartFormat chart="3" format="25">
      <pivotArea type="data" outline="0" fieldPosition="0">
        <references count="2">
          <reference field="4294967294" count="1" selected="0">
            <x v="0"/>
          </reference>
          <reference field="4" count="1" selected="0">
            <x v="4"/>
          </reference>
        </references>
      </pivotArea>
    </chartFormat>
    <chartFormat chart="3" format="26">
      <pivotArea type="data" outline="0" fieldPosition="0">
        <references count="2">
          <reference field="4294967294" count="1" selected="0">
            <x v="0"/>
          </reference>
          <reference field="4" count="1" selected="0">
            <x v="5"/>
          </reference>
        </references>
      </pivotArea>
    </chartFormat>
    <chartFormat chart="4" format="27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28">
      <pivotArea type="data" outline="0" fieldPosition="0">
        <references count="2">
          <reference field="4294967294" count="1" selected="0">
            <x v="0"/>
          </reference>
          <reference field="4" count="1" selected="0">
            <x v="1"/>
          </reference>
        </references>
      </pivotArea>
    </chartFormat>
    <chartFormat chart="4" format="29">
      <pivotArea type="data" outline="0" fieldPosition="0">
        <references count="2">
          <reference field="4294967294" count="1" selected="0">
            <x v="0"/>
          </reference>
          <reference field="4" count="1" selected="0">
            <x v="2"/>
          </reference>
        </references>
      </pivotArea>
    </chartFormat>
    <chartFormat chart="4" format="30">
      <pivotArea type="data" outline="0" fieldPosition="0">
        <references count="2">
          <reference field="4294967294" count="1" selected="0">
            <x v="0"/>
          </reference>
          <reference field="4" count="1" selected="0">
            <x v="3"/>
          </reference>
        </references>
      </pivotArea>
    </chartFormat>
    <chartFormat chart="4" format="31">
      <pivotArea type="data" outline="0" fieldPosition="0">
        <references count="2">
          <reference field="4294967294" count="1" selected="0">
            <x v="0"/>
          </reference>
          <reference field="4" count="1" selected="0">
            <x v="4"/>
          </reference>
        </references>
      </pivotArea>
    </chartFormat>
    <chartFormat chart="4" format="32">
      <pivotArea type="data" outline="0" fieldPosition="0">
        <references count="2">
          <reference field="4294967294" count="1" selected="0">
            <x v="0"/>
          </reference>
          <reference field="4" count="1" selected="0">
            <x v="5"/>
          </reference>
        </references>
      </pivotArea>
    </chartFormat>
    <chartFormat chart="5" format="3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34">
      <pivotArea type="data" outline="0" fieldPosition="0">
        <references count="2">
          <reference field="4294967294" count="1" selected="0">
            <x v="0"/>
          </reference>
          <reference field="4" count="1" selected="0">
            <x v="1"/>
          </reference>
        </references>
      </pivotArea>
    </chartFormat>
    <chartFormat chart="5" format="35">
      <pivotArea type="data" outline="0" fieldPosition="0">
        <references count="2">
          <reference field="4294967294" count="1" selected="0">
            <x v="0"/>
          </reference>
          <reference field="4" count="1" selected="0">
            <x v="2"/>
          </reference>
        </references>
      </pivotArea>
    </chartFormat>
    <chartFormat chart="5" format="36">
      <pivotArea type="data" outline="0" fieldPosition="0">
        <references count="2">
          <reference field="4294967294" count="1" selected="0">
            <x v="0"/>
          </reference>
          <reference field="4" count="1" selected="0">
            <x v="3"/>
          </reference>
        </references>
      </pivotArea>
    </chartFormat>
    <chartFormat chart="5" format="37">
      <pivotArea type="data" outline="0" fieldPosition="0">
        <references count="2">
          <reference field="4294967294" count="1" selected="0">
            <x v="0"/>
          </reference>
          <reference field="4" count="1" selected="0">
            <x v="4"/>
          </reference>
        </references>
      </pivotArea>
    </chartFormat>
    <chartFormat chart="5" format="38">
      <pivotArea type="data" outline="0" fieldPosition="0">
        <references count="2">
          <reference field="4294967294" count="1" selected="0">
            <x v="0"/>
          </reference>
          <reference field="4" count="1" selected="0">
            <x v="5"/>
          </reference>
        </references>
      </pivotArea>
    </chartFormat>
    <chartFormat chart="5" format="39">
      <pivotArea type="data" outline="0" fieldPosition="0">
        <references count="2">
          <reference field="4294967294" count="1" selected="0">
            <x v="0"/>
          </reference>
          <reference field="4" count="1" selected="0">
            <x v="0"/>
          </reference>
        </references>
      </pivotArea>
    </chartFormat>
  </chart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0C76ED4-3D86-4560-8CA9-A051890CB60B}" name="TablaDinámica1" cacheId="23" applyNumberFormats="0" applyBorderFormats="0" applyFontFormats="0" applyPatternFormats="0" applyAlignmentFormats="0" applyWidthHeightFormats="1" dataCaption="Valores" updatedVersion="6" minRefreshableVersion="3" itemPrintTitles="1" createdVersion="6" indent="0" compact="0" outline="1" outlineData="1" compactData="0" multipleFieldFilters="0" chartFormat="7">
  <location ref="H17:I23" firstHeaderRow="1" firstDataRow="1" firstDataCol="1"/>
  <pivotFields count="6">
    <pivotField compact="0" showAll="0"/>
    <pivotField compact="0" showAll="0"/>
    <pivotField compact="0" showAll="0"/>
    <pivotField compact="0" showAll="0"/>
    <pivotField axis="axisRow" dataField="1" compact="0" showAll="0" sortType="ascending">
      <items count="6">
        <item x="4"/>
        <item x="3"/>
        <item x="0"/>
        <item x="1"/>
        <item x="2"/>
        <item t="default"/>
      </items>
    </pivotField>
    <pivotField compact="0" showAll="0"/>
  </pivotFields>
  <rowFields count="1">
    <field x="4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Cuenta de Nivel_de_S" fld="4" subtotal="count" baseField="0" baseItem="0"/>
  </dataFields>
  <formats count="12">
    <format dxfId="127">
      <pivotArea type="all" dataOnly="0" outline="0" fieldPosition="0"/>
    </format>
    <format dxfId="128">
      <pivotArea outline="0" collapsedLevelsAreSubtotals="1" fieldPosition="0"/>
    </format>
    <format dxfId="129">
      <pivotArea field="4" type="button" dataOnly="0" labelOnly="1" outline="0" axis="axisRow" fieldPosition="0"/>
    </format>
    <format dxfId="130">
      <pivotArea dataOnly="0" labelOnly="1" outline="0" fieldPosition="0">
        <references count="1">
          <reference field="4" count="0"/>
        </references>
      </pivotArea>
    </format>
    <format dxfId="131">
      <pivotArea dataOnly="0" labelOnly="1" grandRow="1" outline="0" fieldPosition="0"/>
    </format>
    <format dxfId="132">
      <pivotArea dataOnly="0" labelOnly="1" outline="0" axis="axisValues" fieldPosition="0"/>
    </format>
    <format dxfId="133">
      <pivotArea type="all" dataOnly="0" outline="0" fieldPosition="0"/>
    </format>
    <format dxfId="134">
      <pivotArea outline="0" collapsedLevelsAreSubtotals="1" fieldPosition="0"/>
    </format>
    <format dxfId="135">
      <pivotArea field="4" type="button" dataOnly="0" labelOnly="1" outline="0" axis="axisRow" fieldPosition="0"/>
    </format>
    <format dxfId="136">
      <pivotArea dataOnly="0" labelOnly="1" outline="0" fieldPosition="0">
        <references count="1">
          <reference field="4" count="0"/>
        </references>
      </pivotArea>
    </format>
    <format dxfId="137">
      <pivotArea dataOnly="0" labelOnly="1" grandRow="1" outline="0" fieldPosition="0"/>
    </format>
    <format dxfId="138">
      <pivotArea dataOnly="0" labelOnly="1" outline="0" axis="axisValues" fieldPosition="0"/>
    </format>
  </formats>
  <chartFormats count="4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4"/>
          </reference>
        </references>
      </pivotArea>
    </chartFormat>
    <chartFormat chart="0" format="2">
      <pivotArea type="data" outline="0" fieldPosition="0">
        <references count="2">
          <reference field="4294967294" count="1" selected="0">
            <x v="0"/>
          </reference>
          <reference field="4" count="1" selected="0">
            <x v="3"/>
          </reference>
        </references>
      </pivotArea>
    </chartFormat>
    <chartFormat chart="0" format="3">
      <pivotArea type="data" outline="0" fieldPosition="0">
        <references count="2">
          <reference field="4294967294" count="1" selected="0">
            <x v="0"/>
          </reference>
          <reference field="4" count="1" selected="0">
            <x v="2"/>
          </reference>
        </references>
      </pivotArea>
    </chartFormat>
    <chartFormat chart="0" format="4">
      <pivotArea type="data" outline="0" fieldPosition="0">
        <references count="2">
          <reference field="4294967294" count="1" selected="0">
            <x v="0"/>
          </reference>
          <reference field="4" count="1" selected="0">
            <x v="1"/>
          </reference>
        </references>
      </pivotArea>
    </chartFormat>
    <chartFormat chart="0" format="5">
      <pivotArea type="data" outline="0" fieldPosition="0">
        <references count="2">
          <reference field="4294967294" count="1" selected="0">
            <x v="0"/>
          </reference>
          <reference field="4" count="1" selected="0">
            <x v="0"/>
          </reference>
        </references>
      </pivotArea>
    </chartFormat>
    <chartFormat chart="1" format="7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9">
      <pivotArea type="data" outline="0" fieldPosition="0">
        <references count="2">
          <reference field="4294967294" count="1" selected="0">
            <x v="0"/>
          </reference>
          <reference field="4" count="1" selected="0">
            <x v="0"/>
          </reference>
        </references>
      </pivotArea>
    </chartFormat>
    <chartFormat chart="1" format="10">
      <pivotArea type="data" outline="0" fieldPosition="0">
        <references count="2">
          <reference field="4294967294" count="1" selected="0">
            <x v="0"/>
          </reference>
          <reference field="4" count="1" selected="0">
            <x v="1"/>
          </reference>
        </references>
      </pivotArea>
    </chartFormat>
    <chartFormat chart="1" format="11">
      <pivotArea type="data" outline="0" fieldPosition="0">
        <references count="2">
          <reference field="4294967294" count="1" selected="0">
            <x v="0"/>
          </reference>
          <reference field="4" count="1" selected="0">
            <x v="2"/>
          </reference>
        </references>
      </pivotArea>
    </chartFormat>
    <chartFormat chart="1" format="12">
      <pivotArea type="data" outline="0" fieldPosition="0">
        <references count="2">
          <reference field="4294967294" count="1" selected="0">
            <x v="0"/>
          </reference>
          <reference field="4" count="1" selected="0">
            <x v="3"/>
          </reference>
        </references>
      </pivotArea>
    </chartFormat>
    <chartFormat chart="1" format="13">
      <pivotArea type="data" outline="0" fieldPosition="0">
        <references count="2">
          <reference field="4294967294" count="1" selected="0">
            <x v="0"/>
          </reference>
          <reference field="4" count="1" selected="0">
            <x v="4"/>
          </reference>
        </references>
      </pivotArea>
    </chartFormat>
    <chartFormat chart="2" format="1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6">
      <pivotArea type="data" outline="0" fieldPosition="0">
        <references count="2">
          <reference field="4294967294" count="1" selected="0">
            <x v="0"/>
          </reference>
          <reference field="4" count="1" selected="0">
            <x v="0"/>
          </reference>
        </references>
      </pivotArea>
    </chartFormat>
    <chartFormat chart="2" format="17">
      <pivotArea type="data" outline="0" fieldPosition="0">
        <references count="2">
          <reference field="4294967294" count="1" selected="0">
            <x v="0"/>
          </reference>
          <reference field="4" count="1" selected="0">
            <x v="1"/>
          </reference>
        </references>
      </pivotArea>
    </chartFormat>
    <chartFormat chart="2" format="18">
      <pivotArea type="data" outline="0" fieldPosition="0">
        <references count="2">
          <reference field="4294967294" count="1" selected="0">
            <x v="0"/>
          </reference>
          <reference field="4" count="1" selected="0">
            <x v="2"/>
          </reference>
        </references>
      </pivotArea>
    </chartFormat>
    <chartFormat chart="2" format="19">
      <pivotArea type="data" outline="0" fieldPosition="0">
        <references count="2">
          <reference field="4294967294" count="1" selected="0">
            <x v="0"/>
          </reference>
          <reference field="4" count="1" selected="0">
            <x v="3"/>
          </reference>
        </references>
      </pivotArea>
    </chartFormat>
    <chartFormat chart="2" format="20">
      <pivotArea type="data" outline="0" fieldPosition="0">
        <references count="2">
          <reference field="4294967294" count="1" selected="0">
            <x v="0"/>
          </reference>
          <reference field="4" count="1" selected="0">
            <x v="4"/>
          </reference>
        </references>
      </pivotArea>
    </chartFormat>
    <chartFormat chart="3" format="2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22">
      <pivotArea type="data" outline="0" fieldPosition="0">
        <references count="2">
          <reference field="4294967294" count="1" selected="0">
            <x v="0"/>
          </reference>
          <reference field="4" count="1" selected="0">
            <x v="0"/>
          </reference>
        </references>
      </pivotArea>
    </chartFormat>
    <chartFormat chart="3" format="23">
      <pivotArea type="data" outline="0" fieldPosition="0">
        <references count="2">
          <reference field="4294967294" count="1" selected="0">
            <x v="0"/>
          </reference>
          <reference field="4" count="1" selected="0">
            <x v="1"/>
          </reference>
        </references>
      </pivotArea>
    </chartFormat>
    <chartFormat chart="3" format="24">
      <pivotArea type="data" outline="0" fieldPosition="0">
        <references count="2">
          <reference field="4294967294" count="1" selected="0">
            <x v="0"/>
          </reference>
          <reference field="4" count="1" selected="0">
            <x v="2"/>
          </reference>
        </references>
      </pivotArea>
    </chartFormat>
    <chartFormat chart="3" format="25">
      <pivotArea type="data" outline="0" fieldPosition="0">
        <references count="2">
          <reference field="4294967294" count="1" selected="0">
            <x v="0"/>
          </reference>
          <reference field="4" count="1" selected="0">
            <x v="3"/>
          </reference>
        </references>
      </pivotArea>
    </chartFormat>
    <chartFormat chart="3" format="26">
      <pivotArea type="data" outline="0" fieldPosition="0">
        <references count="2">
          <reference field="4294967294" count="1" selected="0">
            <x v="0"/>
          </reference>
          <reference field="4" count="1" selected="0">
            <x v="4"/>
          </reference>
        </references>
      </pivotArea>
    </chartFormat>
    <chartFormat chart="4" format="27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28">
      <pivotArea type="data" outline="0" fieldPosition="0">
        <references count="2">
          <reference field="4294967294" count="1" selected="0">
            <x v="0"/>
          </reference>
          <reference field="4" count="1" selected="0">
            <x v="0"/>
          </reference>
        </references>
      </pivotArea>
    </chartFormat>
    <chartFormat chart="4" format="29">
      <pivotArea type="data" outline="0" fieldPosition="0">
        <references count="2">
          <reference field="4294967294" count="1" selected="0">
            <x v="0"/>
          </reference>
          <reference field="4" count="1" selected="0">
            <x v="1"/>
          </reference>
        </references>
      </pivotArea>
    </chartFormat>
    <chartFormat chart="4" format="30">
      <pivotArea type="data" outline="0" fieldPosition="0">
        <references count="2">
          <reference field="4294967294" count="1" selected="0">
            <x v="0"/>
          </reference>
          <reference field="4" count="1" selected="0">
            <x v="2"/>
          </reference>
        </references>
      </pivotArea>
    </chartFormat>
    <chartFormat chart="4" format="31">
      <pivotArea type="data" outline="0" fieldPosition="0">
        <references count="2">
          <reference field="4294967294" count="1" selected="0">
            <x v="0"/>
          </reference>
          <reference field="4" count="1" selected="0">
            <x v="3"/>
          </reference>
        </references>
      </pivotArea>
    </chartFormat>
    <chartFormat chart="4" format="32">
      <pivotArea type="data" outline="0" fieldPosition="0">
        <references count="2">
          <reference field="4294967294" count="1" selected="0">
            <x v="0"/>
          </reference>
          <reference field="4" count="1" selected="0">
            <x v="4"/>
          </reference>
        </references>
      </pivotArea>
    </chartFormat>
    <chartFormat chart="5" format="3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34">
      <pivotArea type="data" outline="0" fieldPosition="0">
        <references count="2">
          <reference field="4294967294" count="1" selected="0">
            <x v="0"/>
          </reference>
          <reference field="4" count="1" selected="0">
            <x v="0"/>
          </reference>
        </references>
      </pivotArea>
    </chartFormat>
    <chartFormat chart="5" format="35">
      <pivotArea type="data" outline="0" fieldPosition="0">
        <references count="2">
          <reference field="4294967294" count="1" selected="0">
            <x v="0"/>
          </reference>
          <reference field="4" count="1" selected="0">
            <x v="1"/>
          </reference>
        </references>
      </pivotArea>
    </chartFormat>
    <chartFormat chart="5" format="36">
      <pivotArea type="data" outline="0" fieldPosition="0">
        <references count="2">
          <reference field="4294967294" count="1" selected="0">
            <x v="0"/>
          </reference>
          <reference field="4" count="1" selected="0">
            <x v="2"/>
          </reference>
        </references>
      </pivotArea>
    </chartFormat>
    <chartFormat chart="5" format="37">
      <pivotArea type="data" outline="0" fieldPosition="0">
        <references count="2">
          <reference field="4294967294" count="1" selected="0">
            <x v="0"/>
          </reference>
          <reference field="4" count="1" selected="0">
            <x v="3"/>
          </reference>
        </references>
      </pivotArea>
    </chartFormat>
    <chartFormat chart="5" format="38">
      <pivotArea type="data" outline="0" fieldPosition="0">
        <references count="2">
          <reference field="4294967294" count="1" selected="0">
            <x v="0"/>
          </reference>
          <reference field="4" count="1" selected="0">
            <x v="4"/>
          </reference>
        </references>
      </pivotArea>
    </chartFormat>
    <chartFormat chart="6" format="3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40">
      <pivotArea type="data" outline="0" fieldPosition="0">
        <references count="2">
          <reference field="4294967294" count="1" selected="0">
            <x v="0"/>
          </reference>
          <reference field="4" count="1" selected="0">
            <x v="0"/>
          </reference>
        </references>
      </pivotArea>
    </chartFormat>
    <chartFormat chart="6" format="41">
      <pivotArea type="data" outline="0" fieldPosition="0">
        <references count="2">
          <reference field="4294967294" count="1" selected="0">
            <x v="0"/>
          </reference>
          <reference field="4" count="1" selected="0">
            <x v="1"/>
          </reference>
        </references>
      </pivotArea>
    </chartFormat>
    <chartFormat chart="6" format="42">
      <pivotArea type="data" outline="0" fieldPosition="0">
        <references count="2">
          <reference field="4294967294" count="1" selected="0">
            <x v="0"/>
          </reference>
          <reference field="4" count="1" selected="0">
            <x v="2"/>
          </reference>
        </references>
      </pivotArea>
    </chartFormat>
    <chartFormat chart="6" format="43">
      <pivotArea type="data" outline="0" fieldPosition="0">
        <references count="2">
          <reference field="4294967294" count="1" selected="0">
            <x v="0"/>
          </reference>
          <reference field="4" count="1" selected="0">
            <x v="3"/>
          </reference>
        </references>
      </pivotArea>
    </chartFormat>
    <chartFormat chart="6" format="44">
      <pivotArea type="data" outline="0" fieldPosition="0">
        <references count="2">
          <reference field="4294967294" count="1" selected="0">
            <x v="0"/>
          </reference>
          <reference field="4" count="1" selected="0">
            <x v="4"/>
          </reference>
        </references>
      </pivotArea>
    </chartFormat>
  </chart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BDB74CC-86FE-41B3-AF89-EF4DC5AC25E3}" name="Tabla1" displayName="Tabla1" ref="A1:F357" totalsRowShown="0">
  <autoFilter ref="A1:F357" xr:uid="{C892BD1C-F43C-42DB-982B-7B098F47A6E3}"/>
  <tableColumns count="6">
    <tableColumn id="1" xr3:uid="{28B57EBE-DF82-4A19-BA29-368AAB2DBC90}" name="OBJECTID"/>
    <tableColumn id="2" xr3:uid="{D31C70C4-008C-4198-8383-E1E1CF68526F}" name="Tramo"/>
    <tableColumn id="3" xr3:uid="{B4524CFD-88FD-4B6E-85A6-1CF46267E23C}" name="LENGTH"/>
    <tableColumn id="4" xr3:uid="{97B3FCB4-9F1F-4357-9DC5-28F76D635EB5}" name="Velocidad"/>
    <tableColumn id="5" xr3:uid="{84146EF7-A8C1-442A-B2C4-862795313441}" name="Nivel_de_S"/>
    <tableColumn id="6" xr3:uid="{C2087A7C-C80A-4E6D-ACBC-DD59546DEC18}" name="TiempoMin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2CA2B874-0327-4C26-9E61-1E2616DA3CC3}" name="tMoto" displayName="tMoto" ref="A1:F357" totalsRowShown="0" headerRowDxfId="215">
  <autoFilter ref="A1:F357" xr:uid="{C892BD1C-F43C-42DB-982B-7B098F47A6E3}"/>
  <tableColumns count="6">
    <tableColumn id="1" xr3:uid="{96C500AA-9DEA-4CE1-BD63-B4A1F8FF520C}" name="OBJECTID" dataDxfId="221"/>
    <tableColumn id="2" xr3:uid="{B6FA0D67-3A17-4F55-B20A-1A5EBF5A493C}" name="Tramo" dataDxfId="220"/>
    <tableColumn id="3" xr3:uid="{B27F9445-B2D5-4277-84B6-FE6B121DFCDE}" name="LENGTH" dataDxfId="219"/>
    <tableColumn id="4" xr3:uid="{07D4DCC3-846B-4105-AF39-77EE2FBF84E5}" name="Velocidad" dataDxfId="218"/>
    <tableColumn id="5" xr3:uid="{E3290425-9BC9-404F-A08A-273601B40733}" name="Nivel_de_S" dataDxfId="217"/>
    <tableColumn id="6" xr3:uid="{4AC8B3B2-9054-4FFC-A5E7-E805E0C5276D}" name="TiempoMin" dataDxfId="216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BBC7E419-5602-4254-A1B5-D8243A846584}" name="tMioA" displayName="tMioA" ref="A1:F117" totalsRowShown="0" headerRowDxfId="202">
  <autoFilter ref="A1:F117" xr:uid="{C892BD1C-F43C-42DB-982B-7B098F47A6E3}"/>
  <tableColumns count="6">
    <tableColumn id="1" xr3:uid="{95CEF9D3-93A2-4849-936D-5FE8F22ACA35}" name="OBJECTID" dataDxfId="201"/>
    <tableColumn id="2" xr3:uid="{5DB3F2D6-7734-4BEB-A78F-474687BCADD3}" name="Tramo" dataDxfId="200"/>
    <tableColumn id="3" xr3:uid="{0234906D-1DDD-453A-A23F-BD29AEB4DA63}" name="LENGTH" dataDxfId="199"/>
    <tableColumn id="4" xr3:uid="{D0BA0DF0-9B5B-423F-986A-2CFA284061F0}" name="Velocidad" dataDxfId="198"/>
    <tableColumn id="5" xr3:uid="{AE58972C-24F4-40DF-9A9D-DEA8099E4542}" name="Nivel_de_S" dataDxfId="197"/>
    <tableColumn id="6" xr3:uid="{00F414EF-CB09-45DF-8167-50EACE64FC4D}" name="TiempoMin" dataDxfId="196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6F084DA1-1CBD-41D2-A4FD-7F0B50A0F3A9}" name="tMioE" displayName="tMioE" ref="A1:F119" totalsRowShown="0" headerRowDxfId="183">
  <autoFilter ref="A1:F119" xr:uid="{C892BD1C-F43C-42DB-982B-7B098F47A6E3}"/>
  <tableColumns count="6">
    <tableColumn id="1" xr3:uid="{B79CA6C9-A092-4BBE-8864-E6EA65AF3A8E}" name="OBJECTID" dataDxfId="182"/>
    <tableColumn id="2" xr3:uid="{DCA91AD0-CC4A-47E8-85B9-DE1394931C84}" name="Tramo" dataDxfId="181"/>
    <tableColumn id="3" xr3:uid="{13AACDD0-8325-4C6E-9F73-9DCE3D995CBF}" name="LENGTH" dataDxfId="180"/>
    <tableColumn id="4" xr3:uid="{3B1B6235-293C-439E-AB8D-D111D9874322}" name="Velocidad" dataDxfId="179"/>
    <tableColumn id="5" xr3:uid="{90139712-17C3-4437-9C95-E1C04221FFFD}" name="Nivel_de_S" dataDxfId="178"/>
    <tableColumn id="6" xr3:uid="{64E9CAB3-5229-41E3-8BE6-4B87EB32FFF7}" name="TiempoMin" dataDxfId="177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35387E3-7A24-4628-8479-223B76050B06}" name="tMioP" displayName="tMioP" ref="A1:F88" totalsRowShown="0" headerRowDxfId="164">
  <autoFilter ref="A1:F88" xr:uid="{C892BD1C-F43C-42DB-982B-7B098F47A6E3}"/>
  <tableColumns count="6">
    <tableColumn id="1" xr3:uid="{3C10F052-5CC3-41E6-8CE0-11EFAFB19E08}" name="OBJECTID" dataDxfId="163"/>
    <tableColumn id="2" xr3:uid="{C1061C35-B04E-4EF5-916A-4E867C68D813}" name="Tramo" dataDxfId="162"/>
    <tableColumn id="3" xr3:uid="{AA4D1FCA-3E0C-4016-9813-BF9CE705BC91}" name="LENGTH" dataDxfId="161"/>
    <tableColumn id="4" xr3:uid="{C6922342-F3A5-414F-865E-62F37B8981EA}" name="Velocidad" dataDxfId="160"/>
    <tableColumn id="5" xr3:uid="{27F33989-012B-40AC-B874-2C27F99F8778}" name="Nivel_de_S" dataDxfId="159"/>
    <tableColumn id="6" xr3:uid="{7E289C74-CEF1-417C-9DBD-E42F50A79B15}" name="TiempoMin" dataDxfId="158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76449A9E-9DE6-4007-A401-3B0EEB6A21C8}" name="tMioT" displayName="tMioT" ref="A1:F81" totalsRowShown="0" headerRowDxfId="145">
  <autoFilter ref="A1:F81" xr:uid="{C892BD1C-F43C-42DB-982B-7B098F47A6E3}"/>
  <tableColumns count="6">
    <tableColumn id="1" xr3:uid="{4A5A3B42-F5EE-4634-8791-E8AD6697677D}" name="OBJECTID" dataDxfId="144"/>
    <tableColumn id="2" xr3:uid="{13B3F911-6B07-4CDA-9751-245384308280}" name="Tramo" dataDxfId="143"/>
    <tableColumn id="3" xr3:uid="{F06F78EC-3900-48C5-8575-1EA27A46057A}" name="LENGTH" dataDxfId="142"/>
    <tableColumn id="4" xr3:uid="{B50D351D-3336-481E-A3C2-50D7BF487111}" name="Velocidad" dataDxfId="141"/>
    <tableColumn id="5" xr3:uid="{5DC1B553-C926-4D41-A679-0BED3CB51FEA}" name="Nivel_de_S" dataDxfId="140"/>
    <tableColumn id="6" xr3:uid="{FC1211A3-D4B9-49CE-8559-EEE8B9D8047F}" name="TiempoMin" dataDxfId="139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D05008E7-887F-423F-86F8-5118FF0E29F6}" name="tCamion" displayName="tCamion" ref="A1:F161" totalsRowShown="0" headerRowDxfId="120">
  <autoFilter ref="A1:F161" xr:uid="{C892BD1C-F43C-42DB-982B-7B098F47A6E3}"/>
  <tableColumns count="6">
    <tableColumn id="1" xr3:uid="{3ED343C1-BF5F-4E04-8B3F-7601518FDDDF}" name="OBJECTID" dataDxfId="126"/>
    <tableColumn id="2" xr3:uid="{A5926673-EC23-4190-8411-2A96AC76DC4A}" name="Tramo" dataDxfId="125"/>
    <tableColumn id="3" xr3:uid="{CB6A7280-A88A-465F-8EA2-33E23BA8D099}" name="LENGTH" dataDxfId="124"/>
    <tableColumn id="4" xr3:uid="{05AF91CA-68CA-4730-8266-4F38C1059F30}" name="Velocidad" dataDxfId="123"/>
    <tableColumn id="5" xr3:uid="{09F847D9-5ACA-4DEF-BA15-5B2C22D4BE8A}" name="Nivel_de_S" dataDxfId="122"/>
    <tableColumn id="6" xr3:uid="{27F53E71-8822-4AE7-8B73-646E3DD83D44}" name="TiempoMin" dataDxfId="12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3.xml"/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4.xml"/><Relationship Id="rId1" Type="http://schemas.openxmlformats.org/officeDocument/2006/relationships/pivotTable" Target="../pivotTables/pivotTable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drawing" Target="../drawings/drawing5.xml"/><Relationship Id="rId1" Type="http://schemas.openxmlformats.org/officeDocument/2006/relationships/pivotTable" Target="../pivotTables/pivotTable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6.xml"/><Relationship Id="rId1" Type="http://schemas.openxmlformats.org/officeDocument/2006/relationships/pivotTable" Target="../pivotTables/pivotTable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drawing" Target="../drawings/drawing7.xml"/><Relationship Id="rId1" Type="http://schemas.openxmlformats.org/officeDocument/2006/relationships/pivotTable" Target="../pivotTables/pivotTable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35CFB-2513-497D-A2C7-0D1F63A25966}">
  <dimension ref="A1:J357"/>
  <sheetViews>
    <sheetView topLeftCell="A4" workbookViewId="0">
      <selection activeCell="H15" sqref="H15"/>
    </sheetView>
  </sheetViews>
  <sheetFormatPr baseColWidth="10" defaultRowHeight="15" x14ac:dyDescent="0.25"/>
  <cols>
    <col min="2" max="2" width="51.140625" customWidth="1"/>
    <col min="4" max="4" width="12" customWidth="1"/>
    <col min="5" max="5" width="13.140625" customWidth="1"/>
    <col min="6" max="6" width="13.42578125" customWidth="1"/>
    <col min="8" max="8" width="28" customWidth="1"/>
    <col min="9" max="9" width="25.5703125" bestFit="1" customWidth="1"/>
    <col min="10" max="10" width="15.140625" customWidth="1"/>
  </cols>
  <sheetData>
    <row r="1" spans="1:10" ht="23.25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H1" s="1" t="s">
        <v>368</v>
      </c>
      <c r="I1" s="2"/>
    </row>
    <row r="2" spans="1:10" ht="15.75" x14ac:dyDescent="0.25">
      <c r="A2">
        <v>1</v>
      </c>
      <c r="B2" t="s">
        <v>6</v>
      </c>
      <c r="C2">
        <v>0.43349449245799998</v>
      </c>
      <c r="D2">
        <v>49.542227709499997</v>
      </c>
      <c r="E2" t="s">
        <v>7</v>
      </c>
      <c r="F2">
        <v>0.52500000000000002</v>
      </c>
      <c r="H2" s="3" t="s">
        <v>366</v>
      </c>
      <c r="I2" s="6">
        <f>AVERAGE(Tabla1[Velocidad])</f>
        <v>26.472140722566866</v>
      </c>
    </row>
    <row r="3" spans="1:10" ht="15.75" x14ac:dyDescent="0.25">
      <c r="A3">
        <v>2</v>
      </c>
      <c r="B3" t="s">
        <v>8</v>
      </c>
      <c r="C3">
        <v>0.37549078466899999</v>
      </c>
      <c r="D3">
        <v>40.351248525800003</v>
      </c>
      <c r="E3" t="s">
        <v>9</v>
      </c>
      <c r="F3">
        <v>0.55833333299999999</v>
      </c>
      <c r="H3" s="3" t="s">
        <v>367</v>
      </c>
      <c r="I3" s="6">
        <f>MEDIAN(Tabla1[Velocidad])</f>
        <v>26.020974352250001</v>
      </c>
    </row>
    <row r="4" spans="1:10" x14ac:dyDescent="0.25">
      <c r="A4">
        <v>3</v>
      </c>
      <c r="B4" t="s">
        <v>10</v>
      </c>
      <c r="C4">
        <v>0.39097959752099998</v>
      </c>
      <c r="D4">
        <v>11.8279542127</v>
      </c>
      <c r="E4" t="s">
        <v>11</v>
      </c>
      <c r="F4">
        <v>1.983333333</v>
      </c>
    </row>
    <row r="5" spans="1:10" ht="23.25" x14ac:dyDescent="0.35">
      <c r="A5">
        <v>4</v>
      </c>
      <c r="B5" t="s">
        <v>12</v>
      </c>
      <c r="C5">
        <v>0.59198722860099995</v>
      </c>
      <c r="D5">
        <v>27.322487473900001</v>
      </c>
      <c r="E5" t="s">
        <v>13</v>
      </c>
      <c r="F5">
        <v>1.3</v>
      </c>
      <c r="H5" s="1" t="s">
        <v>369</v>
      </c>
      <c r="I5" s="2"/>
    </row>
    <row r="6" spans="1:10" ht="15.75" x14ac:dyDescent="0.25">
      <c r="A6">
        <v>5</v>
      </c>
      <c r="B6" t="s">
        <v>14</v>
      </c>
      <c r="C6">
        <v>0.30897939278699998</v>
      </c>
      <c r="D6">
        <v>25.868042174799999</v>
      </c>
      <c r="E6" t="s">
        <v>15</v>
      </c>
      <c r="F6">
        <v>0.71666666700000003</v>
      </c>
      <c r="H6" s="3" t="s">
        <v>371</v>
      </c>
      <c r="I6" s="6">
        <f>_xlfn.STDEV.P(Tabla1[Velocidad])</f>
        <v>10.707061290948136</v>
      </c>
    </row>
    <row r="7" spans="1:10" ht="15.75" x14ac:dyDescent="0.25">
      <c r="A7">
        <v>6</v>
      </c>
      <c r="B7" t="s">
        <v>16</v>
      </c>
      <c r="C7">
        <v>1.0890080644</v>
      </c>
      <c r="D7">
        <v>21.306679518599999</v>
      </c>
      <c r="E7" t="s">
        <v>15</v>
      </c>
      <c r="F7">
        <v>3.0666666669899998</v>
      </c>
      <c r="H7" s="3" t="s">
        <v>370</v>
      </c>
      <c r="I7" s="6">
        <f>_xlfn.VAR.P(Tabla1[Velocidad])</f>
        <v>114.64116148811996</v>
      </c>
    </row>
    <row r="8" spans="1:10" ht="15.75" x14ac:dyDescent="0.25">
      <c r="A8">
        <v>7</v>
      </c>
      <c r="B8" t="s">
        <v>17</v>
      </c>
      <c r="C8">
        <v>0.31538528770199997</v>
      </c>
      <c r="D8">
        <v>32.439629610700003</v>
      </c>
      <c r="E8" t="s">
        <v>13</v>
      </c>
      <c r="F8">
        <v>0.58333333300099999</v>
      </c>
      <c r="H8" s="3" t="s">
        <v>372</v>
      </c>
      <c r="I8" s="6">
        <f>MAX(Tabla1[Velocidad])</f>
        <v>64.375780219099994</v>
      </c>
    </row>
    <row r="9" spans="1:10" ht="15.75" x14ac:dyDescent="0.25">
      <c r="A9">
        <v>8</v>
      </c>
      <c r="B9" t="s">
        <v>18</v>
      </c>
      <c r="C9">
        <v>0.26054613195199999</v>
      </c>
      <c r="D9">
        <v>15.8977300906</v>
      </c>
      <c r="E9" t="s">
        <v>11</v>
      </c>
      <c r="F9">
        <v>0.98333333300000003</v>
      </c>
      <c r="H9" s="3" t="s">
        <v>373</v>
      </c>
      <c r="I9" s="6">
        <f>MIN(Tabla1[Velocidad])</f>
        <v>4.0544090506200003</v>
      </c>
    </row>
    <row r="10" spans="1:10" ht="15.75" x14ac:dyDescent="0.25">
      <c r="A10">
        <v>9</v>
      </c>
      <c r="B10" t="s">
        <v>19</v>
      </c>
      <c r="C10">
        <v>0.214039189356</v>
      </c>
      <c r="D10">
        <v>31.450656420800001</v>
      </c>
      <c r="E10" t="s">
        <v>13</v>
      </c>
      <c r="F10">
        <v>0.408333333001</v>
      </c>
      <c r="H10" s="3" t="s">
        <v>374</v>
      </c>
      <c r="I10" s="6">
        <f>I8-I9</f>
        <v>60.321371168479992</v>
      </c>
    </row>
    <row r="11" spans="1:10" ht="15.75" x14ac:dyDescent="0.25">
      <c r="A11">
        <v>10</v>
      </c>
      <c r="B11" t="s">
        <v>20</v>
      </c>
      <c r="C11">
        <v>0.24598061146</v>
      </c>
      <c r="D11">
        <v>44.276510107100002</v>
      </c>
      <c r="E11" t="s">
        <v>9</v>
      </c>
      <c r="F11">
        <v>0.33333333300000001</v>
      </c>
      <c r="H11" s="3" t="s">
        <v>375</v>
      </c>
      <c r="I11" s="5">
        <f>I6/I2</f>
        <v>0.40446526040943198</v>
      </c>
    </row>
    <row r="12" spans="1:10" x14ac:dyDescent="0.25">
      <c r="A12">
        <v>11</v>
      </c>
      <c r="B12" t="s">
        <v>21</v>
      </c>
      <c r="C12">
        <v>0.39589968743499998</v>
      </c>
      <c r="D12">
        <v>10.479697607</v>
      </c>
      <c r="E12" t="s">
        <v>11</v>
      </c>
      <c r="F12">
        <v>2.26666666701</v>
      </c>
    </row>
    <row r="13" spans="1:10" ht="23.25" x14ac:dyDescent="0.35">
      <c r="A13">
        <v>12</v>
      </c>
      <c r="B13" t="s">
        <v>22</v>
      </c>
      <c r="C13">
        <v>0.51151303070999998</v>
      </c>
      <c r="D13">
        <v>39.179721517899999</v>
      </c>
      <c r="E13" t="s">
        <v>9</v>
      </c>
      <c r="F13">
        <v>0.78333333299899999</v>
      </c>
      <c r="H13" s="1" t="s">
        <v>376</v>
      </c>
      <c r="I13" s="2"/>
    </row>
    <row r="14" spans="1:10" ht="15.75" x14ac:dyDescent="0.25">
      <c r="A14">
        <v>13</v>
      </c>
      <c r="B14" t="s">
        <v>23</v>
      </c>
      <c r="C14">
        <v>0.50231931544999997</v>
      </c>
      <c r="D14">
        <v>44.106086256099999</v>
      </c>
      <c r="E14" t="s">
        <v>9</v>
      </c>
      <c r="F14">
        <v>0.68333333300099997</v>
      </c>
      <c r="H14" s="3" t="s">
        <v>365</v>
      </c>
      <c r="I14" s="6">
        <f>KURT(Tabla1[Velocidad])</f>
        <v>-0.16172439846301012</v>
      </c>
      <c r="J14" s="4" t="str">
        <f>CHOOSE(MATCH(I14,{-999;0;0.001}),"Plati","Meso","Lepto")&amp;"cúrtica"</f>
        <v>Platicúrtica</v>
      </c>
    </row>
    <row r="15" spans="1:10" x14ac:dyDescent="0.25">
      <c r="A15">
        <v>14</v>
      </c>
      <c r="B15" t="s">
        <v>24</v>
      </c>
      <c r="C15">
        <v>0.58393867139300004</v>
      </c>
      <c r="D15">
        <v>38.929244759500001</v>
      </c>
      <c r="E15" t="s">
        <v>9</v>
      </c>
      <c r="F15">
        <v>0.900000000001</v>
      </c>
    </row>
    <row r="16" spans="1:10" x14ac:dyDescent="0.25">
      <c r="A16">
        <v>15</v>
      </c>
      <c r="B16" t="s">
        <v>25</v>
      </c>
      <c r="C16">
        <v>0.27614577125200002</v>
      </c>
      <c r="D16">
        <v>26.868237188399998</v>
      </c>
      <c r="E16" t="s">
        <v>13</v>
      </c>
      <c r="F16">
        <v>0.61666666699899997</v>
      </c>
    </row>
    <row r="17" spans="1:9" ht="15.75" x14ac:dyDescent="0.25">
      <c r="A17">
        <v>16</v>
      </c>
      <c r="B17" t="s">
        <v>26</v>
      </c>
      <c r="C17">
        <v>0.27570718440199998</v>
      </c>
      <c r="D17">
        <v>19.461683604800001</v>
      </c>
      <c r="E17" t="s">
        <v>11</v>
      </c>
      <c r="F17">
        <v>0.85000000000200004</v>
      </c>
      <c r="H17" s="7" t="s">
        <v>4</v>
      </c>
      <c r="I17" s="4" t="s">
        <v>378</v>
      </c>
    </row>
    <row r="18" spans="1:9" ht="15.75" x14ac:dyDescent="0.25">
      <c r="A18">
        <v>17</v>
      </c>
      <c r="B18" t="s">
        <v>27</v>
      </c>
      <c r="C18">
        <v>0.32022778528099999</v>
      </c>
      <c r="D18">
        <v>12.5306524702</v>
      </c>
      <c r="E18" t="s">
        <v>11</v>
      </c>
      <c r="F18">
        <v>1.5333333330100001</v>
      </c>
      <c r="H18" s="4" t="s">
        <v>53</v>
      </c>
      <c r="I18" s="8">
        <v>2</v>
      </c>
    </row>
    <row r="19" spans="1:9" ht="15.75" x14ac:dyDescent="0.25">
      <c r="A19">
        <v>18</v>
      </c>
      <c r="B19" t="s">
        <v>28</v>
      </c>
      <c r="C19">
        <v>0.25101303623100002</v>
      </c>
      <c r="D19">
        <v>22.040169045700001</v>
      </c>
      <c r="E19" t="s">
        <v>15</v>
      </c>
      <c r="F19">
        <v>0.68333333299900001</v>
      </c>
      <c r="H19" s="4" t="s">
        <v>7</v>
      </c>
      <c r="I19" s="8">
        <v>12</v>
      </c>
    </row>
    <row r="20" spans="1:9" ht="15.75" x14ac:dyDescent="0.25">
      <c r="A20">
        <v>19</v>
      </c>
      <c r="B20" t="s">
        <v>29</v>
      </c>
      <c r="C20">
        <v>0.31119900632800002</v>
      </c>
      <c r="D20">
        <v>19.828609245700001</v>
      </c>
      <c r="E20" t="s">
        <v>11</v>
      </c>
      <c r="F20">
        <v>0.94166666700199997</v>
      </c>
      <c r="H20" s="4" t="s">
        <v>9</v>
      </c>
      <c r="I20" s="8">
        <v>85</v>
      </c>
    </row>
    <row r="21" spans="1:9" ht="15.75" x14ac:dyDescent="0.25">
      <c r="A21">
        <v>20</v>
      </c>
      <c r="B21" t="s">
        <v>30</v>
      </c>
      <c r="C21">
        <v>0.104304744262</v>
      </c>
      <c r="D21">
        <v>12.9481751587</v>
      </c>
      <c r="E21" t="s">
        <v>11</v>
      </c>
      <c r="F21">
        <v>0.48333333299999998</v>
      </c>
      <c r="H21" s="4" t="s">
        <v>13</v>
      </c>
      <c r="I21" s="8">
        <v>80</v>
      </c>
    </row>
    <row r="22" spans="1:9" ht="15.75" x14ac:dyDescent="0.25">
      <c r="A22">
        <v>21</v>
      </c>
      <c r="B22" t="s">
        <v>31</v>
      </c>
      <c r="C22">
        <v>0.28245662216400003</v>
      </c>
      <c r="D22">
        <v>24.502261187999999</v>
      </c>
      <c r="E22" t="s">
        <v>15</v>
      </c>
      <c r="F22">
        <v>0.69166666699900003</v>
      </c>
      <c r="H22" s="4" t="s">
        <v>15</v>
      </c>
      <c r="I22" s="8">
        <v>51</v>
      </c>
    </row>
    <row r="23" spans="1:9" ht="15.75" x14ac:dyDescent="0.25">
      <c r="A23">
        <v>22</v>
      </c>
      <c r="B23" t="s">
        <v>32</v>
      </c>
      <c r="C23">
        <v>9.2865941342300001E-2</v>
      </c>
      <c r="D23">
        <v>51.433444594000001</v>
      </c>
      <c r="E23" t="s">
        <v>7</v>
      </c>
      <c r="F23">
        <v>0.108333333</v>
      </c>
      <c r="H23" s="4" t="s">
        <v>11</v>
      </c>
      <c r="I23" s="8">
        <v>126</v>
      </c>
    </row>
    <row r="24" spans="1:9" ht="15.75" x14ac:dyDescent="0.25">
      <c r="A24">
        <v>23</v>
      </c>
      <c r="B24" t="s">
        <v>33</v>
      </c>
      <c r="C24">
        <v>6.6356863486099996E-2</v>
      </c>
      <c r="D24">
        <v>18.375746783299999</v>
      </c>
      <c r="E24" t="s">
        <v>11</v>
      </c>
      <c r="F24">
        <v>0.21666666700000001</v>
      </c>
      <c r="H24" s="4" t="s">
        <v>377</v>
      </c>
      <c r="I24" s="8">
        <v>356</v>
      </c>
    </row>
    <row r="25" spans="1:9" x14ac:dyDescent="0.25">
      <c r="A25">
        <v>24</v>
      </c>
      <c r="B25" t="s">
        <v>34</v>
      </c>
      <c r="C25">
        <v>0.27725863178499999</v>
      </c>
      <c r="D25">
        <v>38.389656738200003</v>
      </c>
      <c r="E25" t="s">
        <v>9</v>
      </c>
      <c r="F25">
        <v>0.43333333299999999</v>
      </c>
    </row>
    <row r="26" spans="1:9" x14ac:dyDescent="0.25">
      <c r="A26">
        <v>25</v>
      </c>
      <c r="B26" t="s">
        <v>35</v>
      </c>
      <c r="C26">
        <v>6.9344914175799993E-2</v>
      </c>
      <c r="D26">
        <v>33.285558804399997</v>
      </c>
      <c r="E26" t="s">
        <v>9</v>
      </c>
      <c r="F26">
        <v>0.125</v>
      </c>
    </row>
    <row r="27" spans="1:9" x14ac:dyDescent="0.25">
      <c r="A27">
        <v>26</v>
      </c>
      <c r="B27" t="s">
        <v>36</v>
      </c>
      <c r="C27">
        <v>4.3359652369400002E-2</v>
      </c>
      <c r="D27">
        <v>4.0544090506200003</v>
      </c>
      <c r="E27" t="s">
        <v>11</v>
      </c>
      <c r="F27">
        <v>0.64166666699999997</v>
      </c>
    </row>
    <row r="28" spans="1:9" x14ac:dyDescent="0.25">
      <c r="A28">
        <v>27</v>
      </c>
      <c r="B28" t="s">
        <v>37</v>
      </c>
      <c r="C28">
        <v>5.1577214829600003E-2</v>
      </c>
      <c r="D28">
        <v>33.759631402099998</v>
      </c>
      <c r="E28" t="s">
        <v>9</v>
      </c>
      <c r="F28">
        <v>9.1666666999900004E-2</v>
      </c>
    </row>
    <row r="29" spans="1:9" x14ac:dyDescent="0.25">
      <c r="A29">
        <v>28</v>
      </c>
      <c r="B29" t="s">
        <v>38</v>
      </c>
      <c r="C29">
        <v>6.2543540728400002E-2</v>
      </c>
      <c r="D29">
        <v>45.031349504600001</v>
      </c>
      <c r="E29" t="s">
        <v>9</v>
      </c>
      <c r="F29">
        <v>8.3333332999999996E-2</v>
      </c>
    </row>
    <row r="30" spans="1:9" x14ac:dyDescent="0.25">
      <c r="A30">
        <v>29</v>
      </c>
      <c r="B30" t="s">
        <v>39</v>
      </c>
      <c r="C30">
        <v>0.10114743490399999</v>
      </c>
      <c r="D30">
        <v>8.2756992231800002</v>
      </c>
      <c r="E30" t="s">
        <v>11</v>
      </c>
      <c r="F30">
        <v>0.73333333300000003</v>
      </c>
    </row>
    <row r="31" spans="1:9" x14ac:dyDescent="0.25">
      <c r="A31">
        <v>30</v>
      </c>
      <c r="B31" t="s">
        <v>40</v>
      </c>
      <c r="C31">
        <v>0.56709240818499995</v>
      </c>
      <c r="D31">
        <v>26.173495762400002</v>
      </c>
      <c r="E31" t="s">
        <v>13</v>
      </c>
      <c r="F31">
        <v>1.3</v>
      </c>
    </row>
    <row r="32" spans="1:9" x14ac:dyDescent="0.25">
      <c r="A32">
        <v>31</v>
      </c>
      <c r="B32" t="s">
        <v>41</v>
      </c>
      <c r="C32">
        <v>0.151696838912</v>
      </c>
      <c r="D32">
        <v>19.1617059678</v>
      </c>
      <c r="E32" t="s">
        <v>11</v>
      </c>
      <c r="F32">
        <v>0.47500000000100001</v>
      </c>
    </row>
    <row r="33" spans="1:6" x14ac:dyDescent="0.25">
      <c r="A33">
        <v>32</v>
      </c>
      <c r="B33" t="s">
        <v>42</v>
      </c>
      <c r="C33">
        <v>0.46488686146399999</v>
      </c>
      <c r="D33">
        <v>31.877956214699999</v>
      </c>
      <c r="E33" t="s">
        <v>13</v>
      </c>
      <c r="F33">
        <v>0.87499999999900002</v>
      </c>
    </row>
    <row r="34" spans="1:6" x14ac:dyDescent="0.25">
      <c r="A34">
        <v>33</v>
      </c>
      <c r="B34" t="s">
        <v>43</v>
      </c>
      <c r="C34">
        <v>0.49231776895000001</v>
      </c>
      <c r="D34">
        <v>8.5208844617799997</v>
      </c>
      <c r="E34" t="s">
        <v>11</v>
      </c>
      <c r="F34">
        <v>3.4666666670000001</v>
      </c>
    </row>
    <row r="35" spans="1:6" x14ac:dyDescent="0.25">
      <c r="A35">
        <v>34</v>
      </c>
      <c r="B35" t="s">
        <v>44</v>
      </c>
      <c r="C35">
        <v>8.9186399436500002E-2</v>
      </c>
      <c r="D35">
        <v>45.867291007699997</v>
      </c>
      <c r="E35" t="s">
        <v>9</v>
      </c>
      <c r="F35">
        <v>0.116666667</v>
      </c>
    </row>
    <row r="36" spans="1:6" x14ac:dyDescent="0.25">
      <c r="A36">
        <v>35</v>
      </c>
      <c r="B36" t="s">
        <v>45</v>
      </c>
      <c r="C36">
        <v>0.60098349216900004</v>
      </c>
      <c r="D36">
        <v>19.623950764700002</v>
      </c>
      <c r="E36" t="s">
        <v>11</v>
      </c>
      <c r="F36">
        <v>1.8374999999999999</v>
      </c>
    </row>
    <row r="37" spans="1:6" x14ac:dyDescent="0.25">
      <c r="A37">
        <v>36</v>
      </c>
      <c r="B37" t="s">
        <v>46</v>
      </c>
      <c r="C37">
        <v>0.29247079517699998</v>
      </c>
      <c r="D37">
        <v>16.7126168673</v>
      </c>
      <c r="E37" t="s">
        <v>11</v>
      </c>
      <c r="F37">
        <v>1.05</v>
      </c>
    </row>
    <row r="38" spans="1:6" x14ac:dyDescent="0.25">
      <c r="A38">
        <v>37</v>
      </c>
      <c r="B38" t="s">
        <v>47</v>
      </c>
      <c r="C38">
        <v>0.25444696931400002</v>
      </c>
      <c r="D38">
        <v>36.277587732900002</v>
      </c>
      <c r="E38" t="s">
        <v>9</v>
      </c>
      <c r="F38">
        <v>0.42083333299999998</v>
      </c>
    </row>
    <row r="39" spans="1:6" x14ac:dyDescent="0.25">
      <c r="A39">
        <v>38</v>
      </c>
      <c r="B39" t="s">
        <v>48</v>
      </c>
      <c r="C39">
        <v>0.21523831398400001</v>
      </c>
      <c r="D39">
        <v>48.428620585899999</v>
      </c>
      <c r="E39" t="s">
        <v>7</v>
      </c>
      <c r="F39">
        <v>0.26666666700000002</v>
      </c>
    </row>
    <row r="40" spans="1:6" x14ac:dyDescent="0.25">
      <c r="A40">
        <v>39</v>
      </c>
      <c r="B40" t="s">
        <v>49</v>
      </c>
      <c r="C40">
        <v>6.92733531082E-2</v>
      </c>
      <c r="D40">
        <v>41.564011864900003</v>
      </c>
      <c r="E40" t="s">
        <v>9</v>
      </c>
      <c r="F40">
        <v>0.1</v>
      </c>
    </row>
    <row r="41" spans="1:6" x14ac:dyDescent="0.25">
      <c r="A41">
        <v>40</v>
      </c>
      <c r="B41" t="s">
        <v>50</v>
      </c>
      <c r="C41">
        <v>0.145723382565</v>
      </c>
      <c r="D41">
        <v>34.973611815600002</v>
      </c>
      <c r="E41" t="s">
        <v>9</v>
      </c>
      <c r="F41">
        <v>0.25</v>
      </c>
    </row>
    <row r="42" spans="1:6" x14ac:dyDescent="0.25">
      <c r="A42">
        <v>41</v>
      </c>
      <c r="B42" t="s">
        <v>51</v>
      </c>
      <c r="C42">
        <v>0.312049807648</v>
      </c>
      <c r="D42">
        <v>49.379310177800001</v>
      </c>
      <c r="E42" t="s">
        <v>7</v>
      </c>
      <c r="F42">
        <v>0.37916666700000001</v>
      </c>
    </row>
    <row r="43" spans="1:6" x14ac:dyDescent="0.25">
      <c r="A43">
        <v>42</v>
      </c>
      <c r="B43" t="s">
        <v>52</v>
      </c>
      <c r="C43">
        <v>7.8159095797599998E-2</v>
      </c>
      <c r="D43">
        <v>59.2363670919</v>
      </c>
      <c r="E43" t="s">
        <v>53</v>
      </c>
      <c r="F43">
        <v>7.9166666999999996E-2</v>
      </c>
    </row>
    <row r="44" spans="1:6" x14ac:dyDescent="0.25">
      <c r="A44">
        <v>43</v>
      </c>
      <c r="B44" t="s">
        <v>54</v>
      </c>
      <c r="C44">
        <v>7.9601980308299999E-2</v>
      </c>
      <c r="D44">
        <v>45.850740510900003</v>
      </c>
      <c r="E44" t="s">
        <v>9</v>
      </c>
      <c r="F44">
        <v>0.104166667</v>
      </c>
    </row>
    <row r="45" spans="1:6" x14ac:dyDescent="0.25">
      <c r="A45">
        <v>44</v>
      </c>
      <c r="B45" t="s">
        <v>55</v>
      </c>
      <c r="C45">
        <v>0.31512400187200001</v>
      </c>
      <c r="D45">
        <v>37.194964179800003</v>
      </c>
      <c r="E45" t="s">
        <v>9</v>
      </c>
      <c r="F45">
        <v>0.50833333300000005</v>
      </c>
    </row>
    <row r="46" spans="1:6" x14ac:dyDescent="0.25">
      <c r="A46">
        <v>45</v>
      </c>
      <c r="B46" t="s">
        <v>56</v>
      </c>
      <c r="C46">
        <v>0.14072442082200001</v>
      </c>
      <c r="D46">
        <v>24.124186426600001</v>
      </c>
      <c r="E46" t="s">
        <v>15</v>
      </c>
      <c r="F46">
        <v>0.35</v>
      </c>
    </row>
    <row r="47" spans="1:6" x14ac:dyDescent="0.25">
      <c r="A47">
        <v>46</v>
      </c>
      <c r="B47" t="s">
        <v>57</v>
      </c>
      <c r="C47">
        <v>6.6894848344000002E-2</v>
      </c>
      <c r="D47">
        <v>35.677252450099999</v>
      </c>
      <c r="E47" t="s">
        <v>9</v>
      </c>
      <c r="F47">
        <v>0.1125</v>
      </c>
    </row>
    <row r="48" spans="1:6" x14ac:dyDescent="0.25">
      <c r="A48">
        <v>47</v>
      </c>
      <c r="B48" t="s">
        <v>58</v>
      </c>
      <c r="C48">
        <v>0.20283088160900001</v>
      </c>
      <c r="D48">
        <v>44.254010532899997</v>
      </c>
      <c r="E48" t="s">
        <v>9</v>
      </c>
      <c r="F48">
        <v>0.27500000000000002</v>
      </c>
    </row>
    <row r="49" spans="1:6" x14ac:dyDescent="0.25">
      <c r="A49">
        <v>48</v>
      </c>
      <c r="B49" t="s">
        <v>59</v>
      </c>
      <c r="C49">
        <v>0.21079115813800001</v>
      </c>
      <c r="D49">
        <v>26.861882118</v>
      </c>
      <c r="E49" t="s">
        <v>13</v>
      </c>
      <c r="F49">
        <v>0.47083333300000002</v>
      </c>
    </row>
    <row r="50" spans="1:6" x14ac:dyDescent="0.25">
      <c r="A50">
        <v>49</v>
      </c>
      <c r="B50" t="s">
        <v>60</v>
      </c>
      <c r="C50">
        <v>0.157554742103</v>
      </c>
      <c r="D50">
        <v>40.514076598599999</v>
      </c>
      <c r="E50" t="s">
        <v>9</v>
      </c>
      <c r="F50">
        <v>0.233333333</v>
      </c>
    </row>
    <row r="51" spans="1:6" x14ac:dyDescent="0.25">
      <c r="A51">
        <v>50</v>
      </c>
      <c r="B51" t="s">
        <v>61</v>
      </c>
      <c r="C51">
        <v>0.40221775557599998</v>
      </c>
      <c r="D51">
        <v>25.856855724799999</v>
      </c>
      <c r="E51" t="s">
        <v>15</v>
      </c>
      <c r="F51">
        <v>0.93333333300099997</v>
      </c>
    </row>
    <row r="52" spans="1:6" x14ac:dyDescent="0.25">
      <c r="A52">
        <v>51</v>
      </c>
      <c r="B52" t="s">
        <v>62</v>
      </c>
      <c r="C52">
        <v>0.53073001193699998</v>
      </c>
      <c r="D52">
        <v>11.2721418464</v>
      </c>
      <c r="E52" t="s">
        <v>11</v>
      </c>
      <c r="F52">
        <v>2.8250000000100002</v>
      </c>
    </row>
    <row r="53" spans="1:6" x14ac:dyDescent="0.25">
      <c r="A53">
        <v>52</v>
      </c>
      <c r="B53" t="s">
        <v>63</v>
      </c>
      <c r="C53">
        <v>0.39713600068799998</v>
      </c>
      <c r="D53">
        <v>33.248595391000002</v>
      </c>
      <c r="E53" t="s">
        <v>9</v>
      </c>
      <c r="F53">
        <v>0.71666666699899995</v>
      </c>
    </row>
    <row r="54" spans="1:6" x14ac:dyDescent="0.25">
      <c r="A54">
        <v>53</v>
      </c>
      <c r="B54" t="s">
        <v>64</v>
      </c>
      <c r="C54">
        <v>0.156694739364</v>
      </c>
      <c r="D54">
        <v>21.696194697900001</v>
      </c>
      <c r="E54" t="s">
        <v>15</v>
      </c>
      <c r="F54">
        <v>0.43333333299900001</v>
      </c>
    </row>
    <row r="55" spans="1:6" x14ac:dyDescent="0.25">
      <c r="A55">
        <v>54</v>
      </c>
      <c r="B55" t="s">
        <v>65</v>
      </c>
      <c r="C55">
        <v>0.20907709548600001</v>
      </c>
      <c r="D55">
        <v>31.691686079299998</v>
      </c>
      <c r="E55" t="s">
        <v>13</v>
      </c>
      <c r="F55">
        <v>0.39583333300000001</v>
      </c>
    </row>
    <row r="56" spans="1:6" x14ac:dyDescent="0.25">
      <c r="A56">
        <v>55</v>
      </c>
      <c r="B56" t="s">
        <v>66</v>
      </c>
      <c r="C56">
        <v>0.20670853832700001</v>
      </c>
      <c r="D56">
        <v>29.1823818815</v>
      </c>
      <c r="E56" t="s">
        <v>13</v>
      </c>
      <c r="F56">
        <v>0.42499999999900001</v>
      </c>
    </row>
    <row r="57" spans="1:6" x14ac:dyDescent="0.25">
      <c r="A57">
        <v>56</v>
      </c>
      <c r="B57" t="s">
        <v>67</v>
      </c>
      <c r="C57">
        <v>0.36060473437599999</v>
      </c>
      <c r="D57">
        <v>30.908977232200002</v>
      </c>
      <c r="E57" t="s">
        <v>13</v>
      </c>
      <c r="F57">
        <v>0.70000000000100004</v>
      </c>
    </row>
    <row r="58" spans="1:6" x14ac:dyDescent="0.25">
      <c r="A58">
        <v>57</v>
      </c>
      <c r="B58" t="s">
        <v>68</v>
      </c>
      <c r="C58">
        <v>0.289700371181</v>
      </c>
      <c r="D58">
        <v>34.194142194599998</v>
      </c>
      <c r="E58" t="s">
        <v>9</v>
      </c>
      <c r="F58">
        <v>0.50833333300000005</v>
      </c>
    </row>
    <row r="59" spans="1:6" x14ac:dyDescent="0.25">
      <c r="A59">
        <v>58</v>
      </c>
      <c r="B59" t="s">
        <v>69</v>
      </c>
      <c r="C59">
        <v>0.20519507522700001</v>
      </c>
      <c r="D59">
        <v>23.450865740200001</v>
      </c>
      <c r="E59" t="s">
        <v>15</v>
      </c>
      <c r="F59">
        <v>0.525000000001</v>
      </c>
    </row>
    <row r="60" spans="1:6" x14ac:dyDescent="0.25">
      <c r="A60">
        <v>59</v>
      </c>
      <c r="B60" t="s">
        <v>70</v>
      </c>
      <c r="C60">
        <v>0.10100432664599999</v>
      </c>
      <c r="D60">
        <v>36.361557519800002</v>
      </c>
      <c r="E60" t="s">
        <v>9</v>
      </c>
      <c r="F60">
        <v>0.16666666699999999</v>
      </c>
    </row>
    <row r="61" spans="1:6" x14ac:dyDescent="0.25">
      <c r="A61">
        <v>60</v>
      </c>
      <c r="B61" t="s">
        <v>71</v>
      </c>
      <c r="C61">
        <v>0.42818151449800002</v>
      </c>
      <c r="D61">
        <v>39.524447492100002</v>
      </c>
      <c r="E61" t="s">
        <v>9</v>
      </c>
      <c r="F61">
        <v>0.65</v>
      </c>
    </row>
    <row r="62" spans="1:6" x14ac:dyDescent="0.25">
      <c r="A62">
        <v>61</v>
      </c>
      <c r="B62" t="s">
        <v>72</v>
      </c>
      <c r="C62">
        <v>0.651137685508</v>
      </c>
      <c r="D62">
        <v>37.807994654600002</v>
      </c>
      <c r="E62" t="s">
        <v>9</v>
      </c>
      <c r="F62">
        <v>1.0333333330000001</v>
      </c>
    </row>
    <row r="63" spans="1:6" x14ac:dyDescent="0.25">
      <c r="A63">
        <v>62</v>
      </c>
      <c r="B63" t="s">
        <v>73</v>
      </c>
      <c r="C63">
        <v>0.64550085288799997</v>
      </c>
      <c r="D63">
        <v>40.413966455699999</v>
      </c>
      <c r="E63" t="s">
        <v>9</v>
      </c>
      <c r="F63">
        <v>0.95833333300099999</v>
      </c>
    </row>
    <row r="64" spans="1:6" x14ac:dyDescent="0.25">
      <c r="A64">
        <v>63</v>
      </c>
      <c r="B64" t="s">
        <v>74</v>
      </c>
      <c r="C64">
        <v>0.41594915024899998</v>
      </c>
      <c r="D64">
        <v>15.598093134300001</v>
      </c>
      <c r="E64" t="s">
        <v>11</v>
      </c>
      <c r="F64">
        <v>1.6</v>
      </c>
    </row>
    <row r="65" spans="1:6" x14ac:dyDescent="0.25">
      <c r="A65">
        <v>64</v>
      </c>
      <c r="B65" t="s">
        <v>75</v>
      </c>
      <c r="C65">
        <v>0.37726804615600001</v>
      </c>
      <c r="D65">
        <v>19.541941964799999</v>
      </c>
      <c r="E65" t="s">
        <v>11</v>
      </c>
      <c r="F65">
        <v>1.1583333330000001</v>
      </c>
    </row>
    <row r="66" spans="1:6" x14ac:dyDescent="0.25">
      <c r="A66">
        <v>65</v>
      </c>
      <c r="B66" t="s">
        <v>76</v>
      </c>
      <c r="C66">
        <v>0.377494079742</v>
      </c>
      <c r="D66">
        <v>29.2253481091</v>
      </c>
      <c r="E66" t="s">
        <v>13</v>
      </c>
      <c r="F66">
        <v>0.77499999999900004</v>
      </c>
    </row>
    <row r="67" spans="1:6" x14ac:dyDescent="0.25">
      <c r="A67">
        <v>66</v>
      </c>
      <c r="B67" t="s">
        <v>77</v>
      </c>
      <c r="C67">
        <v>0.195299274567</v>
      </c>
      <c r="D67">
        <v>34.296457939299998</v>
      </c>
      <c r="E67" t="s">
        <v>9</v>
      </c>
      <c r="F67">
        <v>0.34166666699999998</v>
      </c>
    </row>
    <row r="68" spans="1:6" x14ac:dyDescent="0.25">
      <c r="A68">
        <v>67</v>
      </c>
      <c r="B68" t="s">
        <v>78</v>
      </c>
      <c r="C68">
        <v>0.16027696243699999</v>
      </c>
      <c r="D68">
        <v>11.6565063591</v>
      </c>
      <c r="E68" t="s">
        <v>11</v>
      </c>
      <c r="F68">
        <v>0.82499999999700002</v>
      </c>
    </row>
    <row r="69" spans="1:6" x14ac:dyDescent="0.25">
      <c r="A69">
        <v>68</v>
      </c>
      <c r="B69" t="s">
        <v>79</v>
      </c>
      <c r="C69">
        <v>0.13729586448799999</v>
      </c>
      <c r="D69">
        <v>17.973276818799999</v>
      </c>
      <c r="E69" t="s">
        <v>11</v>
      </c>
      <c r="F69">
        <v>0.45833333299899998</v>
      </c>
    </row>
    <row r="70" spans="1:6" x14ac:dyDescent="0.25">
      <c r="A70">
        <v>69</v>
      </c>
      <c r="B70" t="s">
        <v>80</v>
      </c>
      <c r="C70">
        <v>5.1838171219400001E-2</v>
      </c>
      <c r="D70">
        <v>21.327704779000001</v>
      </c>
      <c r="E70" t="s">
        <v>15</v>
      </c>
      <c r="F70">
        <v>0.14583333300000001</v>
      </c>
    </row>
    <row r="71" spans="1:6" x14ac:dyDescent="0.25">
      <c r="A71">
        <v>70</v>
      </c>
      <c r="B71" t="s">
        <v>81</v>
      </c>
      <c r="C71">
        <v>0.40514630458799999</v>
      </c>
      <c r="D71">
        <v>31.032482917799999</v>
      </c>
      <c r="E71" t="s">
        <v>13</v>
      </c>
      <c r="F71">
        <v>0.78333333299999997</v>
      </c>
    </row>
    <row r="72" spans="1:6" x14ac:dyDescent="0.25">
      <c r="A72">
        <v>71</v>
      </c>
      <c r="B72" t="s">
        <v>82</v>
      </c>
      <c r="C72">
        <v>0.10867188462500001</v>
      </c>
      <c r="D72">
        <v>43.468753849999999</v>
      </c>
      <c r="E72" t="s">
        <v>9</v>
      </c>
      <c r="F72">
        <v>0.15</v>
      </c>
    </row>
    <row r="73" spans="1:6" x14ac:dyDescent="0.25">
      <c r="A73">
        <v>72</v>
      </c>
      <c r="B73" t="s">
        <v>83</v>
      </c>
      <c r="C73">
        <v>0.11717334076200001</v>
      </c>
      <c r="D73">
        <v>27.6605918813</v>
      </c>
      <c r="E73" t="s">
        <v>13</v>
      </c>
      <c r="F73">
        <v>0.25416666700000001</v>
      </c>
    </row>
    <row r="74" spans="1:6" x14ac:dyDescent="0.25">
      <c r="A74">
        <v>73</v>
      </c>
      <c r="B74" t="s">
        <v>84</v>
      </c>
      <c r="C74">
        <v>0.104660546661</v>
      </c>
      <c r="D74">
        <v>50.237062397300001</v>
      </c>
      <c r="E74" t="s">
        <v>7</v>
      </c>
      <c r="F74">
        <v>0.125</v>
      </c>
    </row>
    <row r="75" spans="1:6" x14ac:dyDescent="0.25">
      <c r="A75">
        <v>74</v>
      </c>
      <c r="B75" t="s">
        <v>85</v>
      </c>
      <c r="C75">
        <v>0.105147618973</v>
      </c>
      <c r="D75">
        <v>17.8132436681</v>
      </c>
      <c r="E75" t="s">
        <v>11</v>
      </c>
      <c r="F75">
        <v>0.35416666699900001</v>
      </c>
    </row>
    <row r="76" spans="1:6" x14ac:dyDescent="0.25">
      <c r="A76">
        <v>75</v>
      </c>
      <c r="B76" t="s">
        <v>86</v>
      </c>
      <c r="C76">
        <v>0.181043513589</v>
      </c>
      <c r="D76">
        <v>40.7347905066</v>
      </c>
      <c r="E76" t="s">
        <v>9</v>
      </c>
      <c r="F76">
        <v>0.26666666700000002</v>
      </c>
    </row>
    <row r="77" spans="1:6" x14ac:dyDescent="0.25">
      <c r="A77">
        <v>76</v>
      </c>
      <c r="B77" t="s">
        <v>87</v>
      </c>
      <c r="C77">
        <v>0.103803384001</v>
      </c>
      <c r="D77">
        <v>16.247486205600001</v>
      </c>
      <c r="E77" t="s">
        <v>11</v>
      </c>
      <c r="F77">
        <v>0.383333333</v>
      </c>
    </row>
    <row r="78" spans="1:6" x14ac:dyDescent="0.25">
      <c r="A78">
        <v>77</v>
      </c>
      <c r="B78" t="s">
        <v>88</v>
      </c>
      <c r="C78">
        <v>9.4707616086899996E-2</v>
      </c>
      <c r="D78">
        <v>27.275793476699999</v>
      </c>
      <c r="E78" t="s">
        <v>13</v>
      </c>
      <c r="F78">
        <v>0.20833333300000001</v>
      </c>
    </row>
    <row r="79" spans="1:6" x14ac:dyDescent="0.25">
      <c r="A79">
        <v>78</v>
      </c>
      <c r="B79" t="s">
        <v>89</v>
      </c>
      <c r="C79">
        <v>9.6897371731899995E-2</v>
      </c>
      <c r="D79">
        <v>27.539253033000001</v>
      </c>
      <c r="E79" t="s">
        <v>13</v>
      </c>
      <c r="F79">
        <v>0.21111111099999999</v>
      </c>
    </row>
    <row r="80" spans="1:6" x14ac:dyDescent="0.25">
      <c r="A80">
        <v>79</v>
      </c>
      <c r="B80" t="s">
        <v>90</v>
      </c>
      <c r="C80">
        <v>0.25281180130000003</v>
      </c>
      <c r="D80">
        <v>22.3342940916</v>
      </c>
      <c r="E80" t="s">
        <v>15</v>
      </c>
      <c r="F80">
        <v>0.67916666699999995</v>
      </c>
    </row>
    <row r="81" spans="1:6" x14ac:dyDescent="0.25">
      <c r="A81">
        <v>80</v>
      </c>
      <c r="B81" t="s">
        <v>91</v>
      </c>
      <c r="C81">
        <v>0.31699457691299998</v>
      </c>
      <c r="D81">
        <v>26.539080845499999</v>
      </c>
      <c r="E81" t="s">
        <v>13</v>
      </c>
      <c r="F81">
        <v>0.71666666700000003</v>
      </c>
    </row>
    <row r="82" spans="1:6" x14ac:dyDescent="0.25">
      <c r="A82">
        <v>81</v>
      </c>
      <c r="B82" t="s">
        <v>92</v>
      </c>
      <c r="C82">
        <v>0.44627026568799999</v>
      </c>
      <c r="D82">
        <v>21.858135462300002</v>
      </c>
      <c r="E82" t="s">
        <v>15</v>
      </c>
      <c r="F82">
        <v>1.2250000000000001</v>
      </c>
    </row>
    <row r="83" spans="1:6" x14ac:dyDescent="0.25">
      <c r="A83">
        <v>82</v>
      </c>
      <c r="B83" t="s">
        <v>93</v>
      </c>
      <c r="C83">
        <v>0.44545225213299999</v>
      </c>
      <c r="D83">
        <v>30.1150818343</v>
      </c>
      <c r="E83" t="s">
        <v>13</v>
      </c>
      <c r="F83">
        <v>0.88750000000100004</v>
      </c>
    </row>
    <row r="84" spans="1:6" x14ac:dyDescent="0.25">
      <c r="A84">
        <v>83</v>
      </c>
      <c r="B84" t="s">
        <v>94</v>
      </c>
      <c r="C84">
        <v>0.31735840651199998</v>
      </c>
      <c r="D84">
        <v>28.2096361344</v>
      </c>
      <c r="E84" t="s">
        <v>13</v>
      </c>
      <c r="F84">
        <v>0.67500000000000004</v>
      </c>
    </row>
    <row r="85" spans="1:6" x14ac:dyDescent="0.25">
      <c r="A85">
        <v>84</v>
      </c>
      <c r="B85" t="s">
        <v>95</v>
      </c>
      <c r="C85">
        <v>0.36078390827399998</v>
      </c>
      <c r="D85">
        <v>18.8235082578</v>
      </c>
      <c r="E85" t="s">
        <v>11</v>
      </c>
      <c r="F85">
        <v>1.1499999999999999</v>
      </c>
    </row>
    <row r="86" spans="1:6" x14ac:dyDescent="0.25">
      <c r="A86">
        <v>85</v>
      </c>
      <c r="B86" t="s">
        <v>96</v>
      </c>
      <c r="C86">
        <v>0.61282548532900005</v>
      </c>
      <c r="D86">
        <v>22.627402535200002</v>
      </c>
      <c r="E86" t="s">
        <v>15</v>
      </c>
      <c r="F86">
        <v>1.625</v>
      </c>
    </row>
    <row r="87" spans="1:6" x14ac:dyDescent="0.25">
      <c r="A87">
        <v>86</v>
      </c>
      <c r="B87" t="s">
        <v>97</v>
      </c>
      <c r="C87">
        <v>0.220436701411</v>
      </c>
      <c r="D87">
        <v>20.6122629784</v>
      </c>
      <c r="E87" t="s">
        <v>11</v>
      </c>
      <c r="F87">
        <v>0.64166666699899999</v>
      </c>
    </row>
    <row r="88" spans="1:6" x14ac:dyDescent="0.25">
      <c r="A88">
        <v>87</v>
      </c>
      <c r="B88" t="s">
        <v>98</v>
      </c>
      <c r="C88">
        <v>8.6942730948700003E-2</v>
      </c>
      <c r="D88">
        <v>16.6486080717</v>
      </c>
      <c r="E88" t="s">
        <v>11</v>
      </c>
      <c r="F88">
        <v>0.31333333299999999</v>
      </c>
    </row>
    <row r="89" spans="1:6" x14ac:dyDescent="0.25">
      <c r="A89">
        <v>88</v>
      </c>
      <c r="B89" t="s">
        <v>99</v>
      </c>
      <c r="C89">
        <v>0.152748187088</v>
      </c>
      <c r="D89">
        <v>14.4708808896</v>
      </c>
      <c r="E89" t="s">
        <v>11</v>
      </c>
      <c r="F89">
        <v>0.63333333300200001</v>
      </c>
    </row>
    <row r="90" spans="1:6" x14ac:dyDescent="0.25">
      <c r="A90">
        <v>89</v>
      </c>
      <c r="B90" t="s">
        <v>100</v>
      </c>
      <c r="C90">
        <v>0.112422556671</v>
      </c>
      <c r="D90">
        <v>26.111045454100001</v>
      </c>
      <c r="E90" t="s">
        <v>13</v>
      </c>
      <c r="F90">
        <v>0.258333333</v>
      </c>
    </row>
    <row r="91" spans="1:6" x14ac:dyDescent="0.25">
      <c r="A91">
        <v>90</v>
      </c>
      <c r="B91" t="s">
        <v>101</v>
      </c>
      <c r="C91">
        <v>0.204856916892</v>
      </c>
      <c r="D91">
        <v>19.9320243355</v>
      </c>
      <c r="E91" t="s">
        <v>11</v>
      </c>
      <c r="F91">
        <v>0.61666666699899997</v>
      </c>
    </row>
    <row r="92" spans="1:6" x14ac:dyDescent="0.25">
      <c r="A92">
        <v>91</v>
      </c>
      <c r="B92" t="s">
        <v>102</v>
      </c>
      <c r="C92">
        <v>6.7023837601100006E-2</v>
      </c>
      <c r="D92">
        <v>13.787760862200001</v>
      </c>
      <c r="E92" t="s">
        <v>11</v>
      </c>
      <c r="F92">
        <v>0.29166666699999999</v>
      </c>
    </row>
    <row r="93" spans="1:6" x14ac:dyDescent="0.25">
      <c r="A93">
        <v>92</v>
      </c>
      <c r="B93" t="s">
        <v>103</v>
      </c>
      <c r="C93">
        <v>8.9798177062799994E-2</v>
      </c>
      <c r="D93">
        <v>12.198997629500001</v>
      </c>
      <c r="E93" t="s">
        <v>11</v>
      </c>
      <c r="F93">
        <v>0.44166666700000001</v>
      </c>
    </row>
    <row r="94" spans="1:6" x14ac:dyDescent="0.25">
      <c r="A94">
        <v>93</v>
      </c>
      <c r="B94" t="s">
        <v>104</v>
      </c>
      <c r="C94">
        <v>0.197508570307</v>
      </c>
      <c r="D94">
        <v>19.9354444945</v>
      </c>
      <c r="E94" t="s">
        <v>11</v>
      </c>
      <c r="F94">
        <v>0.59444444399999996</v>
      </c>
    </row>
    <row r="95" spans="1:6" x14ac:dyDescent="0.25">
      <c r="A95">
        <v>94</v>
      </c>
      <c r="B95" t="s">
        <v>105</v>
      </c>
      <c r="C95">
        <v>0.29626122805499999</v>
      </c>
      <c r="D95">
        <v>36.153912551700003</v>
      </c>
      <c r="E95" t="s">
        <v>9</v>
      </c>
      <c r="F95">
        <v>0.491666667</v>
      </c>
    </row>
    <row r="96" spans="1:6" x14ac:dyDescent="0.25">
      <c r="A96">
        <v>95</v>
      </c>
      <c r="B96" t="s">
        <v>106</v>
      </c>
      <c r="C96">
        <v>2.91324140007</v>
      </c>
      <c r="D96">
        <v>28.3450514586</v>
      </c>
      <c r="E96" t="s">
        <v>13</v>
      </c>
      <c r="F96">
        <v>6.1666666670000003</v>
      </c>
    </row>
    <row r="97" spans="1:6" x14ac:dyDescent="0.25">
      <c r="A97">
        <v>96</v>
      </c>
      <c r="B97" t="s">
        <v>107</v>
      </c>
      <c r="C97">
        <v>2.90278748877</v>
      </c>
      <c r="D97">
        <v>36.474816612799998</v>
      </c>
      <c r="E97" t="s">
        <v>9</v>
      </c>
      <c r="F97">
        <v>4.7750000000000004</v>
      </c>
    </row>
    <row r="98" spans="1:6" x14ac:dyDescent="0.25">
      <c r="A98">
        <v>97</v>
      </c>
      <c r="B98" t="s">
        <v>108</v>
      </c>
      <c r="C98">
        <v>0.28499936899700001</v>
      </c>
      <c r="D98">
        <v>4.6992262367500004</v>
      </c>
      <c r="E98" t="s">
        <v>11</v>
      </c>
      <c r="F98">
        <v>3.638888889</v>
      </c>
    </row>
    <row r="99" spans="1:6" x14ac:dyDescent="0.25">
      <c r="A99">
        <v>98</v>
      </c>
      <c r="B99" t="s">
        <v>109</v>
      </c>
      <c r="C99">
        <v>1.2458218829300001</v>
      </c>
      <c r="D99">
        <v>9.9887723357400002</v>
      </c>
      <c r="E99" t="s">
        <v>11</v>
      </c>
      <c r="F99">
        <v>7.483333333</v>
      </c>
    </row>
    <row r="100" spans="1:6" x14ac:dyDescent="0.25">
      <c r="A100">
        <v>99</v>
      </c>
      <c r="B100" t="s">
        <v>110</v>
      </c>
      <c r="C100">
        <v>1.2480373175499999</v>
      </c>
      <c r="D100">
        <v>11.274615666100001</v>
      </c>
      <c r="E100" t="s">
        <v>11</v>
      </c>
      <c r="F100">
        <v>6.64166666702</v>
      </c>
    </row>
    <row r="101" spans="1:6" x14ac:dyDescent="0.25">
      <c r="A101">
        <v>100</v>
      </c>
      <c r="B101" t="s">
        <v>111</v>
      </c>
      <c r="C101">
        <v>1.1549921670300001</v>
      </c>
      <c r="D101">
        <v>20.5331940805</v>
      </c>
      <c r="E101" t="s">
        <v>11</v>
      </c>
      <c r="F101">
        <v>3.37500000001</v>
      </c>
    </row>
    <row r="102" spans="1:6" x14ac:dyDescent="0.25">
      <c r="A102">
        <v>101</v>
      </c>
      <c r="B102" t="s">
        <v>112</v>
      </c>
      <c r="C102">
        <v>0.20181795923400001</v>
      </c>
      <c r="D102">
        <v>9.4356448497500001</v>
      </c>
      <c r="E102" t="s">
        <v>11</v>
      </c>
      <c r="F102">
        <v>1.2833333330000001</v>
      </c>
    </row>
    <row r="103" spans="1:6" x14ac:dyDescent="0.25">
      <c r="A103">
        <v>102</v>
      </c>
      <c r="B103" t="s">
        <v>113</v>
      </c>
      <c r="C103">
        <v>6.1821353860100001E-2</v>
      </c>
      <c r="D103">
        <v>9.8914166176199991</v>
      </c>
      <c r="E103" t="s">
        <v>11</v>
      </c>
      <c r="F103">
        <v>0.375</v>
      </c>
    </row>
    <row r="104" spans="1:6" x14ac:dyDescent="0.25">
      <c r="A104">
        <v>103</v>
      </c>
      <c r="B104" t="s">
        <v>114</v>
      </c>
      <c r="C104">
        <v>9.9504780563099998E-2</v>
      </c>
      <c r="D104">
        <v>28.095467453099999</v>
      </c>
      <c r="E104" t="s">
        <v>13</v>
      </c>
      <c r="F104">
        <v>0.21249999999999999</v>
      </c>
    </row>
    <row r="105" spans="1:6" x14ac:dyDescent="0.25">
      <c r="A105">
        <v>104</v>
      </c>
      <c r="B105" t="s">
        <v>115</v>
      </c>
      <c r="C105">
        <v>0.23738137457399999</v>
      </c>
      <c r="D105">
        <v>18.377912870199999</v>
      </c>
      <c r="E105" t="s">
        <v>11</v>
      </c>
      <c r="F105">
        <v>0.77500000000199998</v>
      </c>
    </row>
    <row r="106" spans="1:6" x14ac:dyDescent="0.25">
      <c r="A106">
        <v>105</v>
      </c>
      <c r="B106" t="s">
        <v>116</v>
      </c>
      <c r="C106">
        <v>0.236383984573</v>
      </c>
      <c r="D106">
        <v>36.212014627199999</v>
      </c>
      <c r="E106" t="s">
        <v>9</v>
      </c>
      <c r="F106">
        <v>0.39166666700000002</v>
      </c>
    </row>
    <row r="107" spans="1:6" x14ac:dyDescent="0.25">
      <c r="A107">
        <v>106</v>
      </c>
      <c r="B107" t="s">
        <v>117</v>
      </c>
      <c r="C107">
        <v>0.46451472357599999</v>
      </c>
      <c r="D107">
        <v>28.343271278700001</v>
      </c>
      <c r="E107" t="s">
        <v>13</v>
      </c>
      <c r="F107">
        <v>0.98333333299799996</v>
      </c>
    </row>
    <row r="108" spans="1:6" x14ac:dyDescent="0.25">
      <c r="A108">
        <v>107</v>
      </c>
      <c r="B108" t="s">
        <v>118</v>
      </c>
      <c r="C108">
        <v>0.181704720431</v>
      </c>
      <c r="D108">
        <v>21.101193326800001</v>
      </c>
      <c r="E108" t="s">
        <v>15</v>
      </c>
      <c r="F108">
        <v>0.51666666699899999</v>
      </c>
    </row>
    <row r="109" spans="1:6" x14ac:dyDescent="0.25">
      <c r="A109">
        <v>108</v>
      </c>
      <c r="B109" t="s">
        <v>119</v>
      </c>
      <c r="C109">
        <v>0.44158160862200002</v>
      </c>
      <c r="D109">
        <v>34.938325093099998</v>
      </c>
      <c r="E109" t="s">
        <v>9</v>
      </c>
      <c r="F109">
        <v>0.75833333300100003</v>
      </c>
    </row>
    <row r="110" spans="1:6" x14ac:dyDescent="0.25">
      <c r="A110">
        <v>109</v>
      </c>
      <c r="B110" t="s">
        <v>120</v>
      </c>
      <c r="C110">
        <v>0.123828809405</v>
      </c>
      <c r="D110">
        <v>40.525792242599998</v>
      </c>
      <c r="E110" t="s">
        <v>9</v>
      </c>
      <c r="F110">
        <v>0.18333333299999999</v>
      </c>
    </row>
    <row r="111" spans="1:6" x14ac:dyDescent="0.25">
      <c r="A111">
        <v>110</v>
      </c>
      <c r="B111" t="s">
        <v>121</v>
      </c>
      <c r="C111">
        <v>0.113163823803</v>
      </c>
      <c r="D111">
        <v>22.021068439499999</v>
      </c>
      <c r="E111" t="s">
        <v>15</v>
      </c>
      <c r="F111">
        <v>0.30833333299999999</v>
      </c>
    </row>
    <row r="112" spans="1:6" x14ac:dyDescent="0.25">
      <c r="A112">
        <v>111</v>
      </c>
      <c r="B112" t="s">
        <v>122</v>
      </c>
      <c r="C112">
        <v>0.19837583430700001</v>
      </c>
      <c r="D112">
        <v>33.216418798600003</v>
      </c>
      <c r="E112" t="s">
        <v>9</v>
      </c>
      <c r="F112">
        <v>0.35833333299999998</v>
      </c>
    </row>
    <row r="113" spans="1:6" x14ac:dyDescent="0.25">
      <c r="A113">
        <v>112</v>
      </c>
      <c r="B113" t="s">
        <v>123</v>
      </c>
      <c r="C113">
        <v>0.19139320871099999</v>
      </c>
      <c r="D113">
        <v>27.5606220323</v>
      </c>
      <c r="E113" t="s">
        <v>13</v>
      </c>
      <c r="F113">
        <v>0.41666666700100002</v>
      </c>
    </row>
    <row r="114" spans="1:6" x14ac:dyDescent="0.25">
      <c r="A114">
        <v>113</v>
      </c>
      <c r="B114" t="s">
        <v>124</v>
      </c>
      <c r="C114">
        <v>0.29493225795299999</v>
      </c>
      <c r="D114">
        <v>32.669419322400003</v>
      </c>
      <c r="E114" t="s">
        <v>13</v>
      </c>
      <c r="F114">
        <v>0.54166666699999999</v>
      </c>
    </row>
    <row r="115" spans="1:6" x14ac:dyDescent="0.25">
      <c r="A115">
        <v>114</v>
      </c>
      <c r="B115" t="s">
        <v>125</v>
      </c>
      <c r="C115">
        <v>0.20494430121500001</v>
      </c>
      <c r="D115">
        <v>32.430746537399997</v>
      </c>
      <c r="E115" t="s">
        <v>13</v>
      </c>
      <c r="F115">
        <v>0.37916666700000001</v>
      </c>
    </row>
    <row r="116" spans="1:6" x14ac:dyDescent="0.25">
      <c r="A116">
        <v>115</v>
      </c>
      <c r="B116" t="s">
        <v>126</v>
      </c>
      <c r="C116">
        <v>9.4685666937499996E-2</v>
      </c>
      <c r="D116">
        <v>13.634736028100001</v>
      </c>
      <c r="E116" t="s">
        <v>11</v>
      </c>
      <c r="F116">
        <v>0.41666666699999999</v>
      </c>
    </row>
    <row r="117" spans="1:6" x14ac:dyDescent="0.25">
      <c r="A117">
        <v>116</v>
      </c>
      <c r="B117" t="s">
        <v>127</v>
      </c>
      <c r="C117">
        <v>9.5478400554900006E-2</v>
      </c>
      <c r="D117">
        <v>18.920490371300001</v>
      </c>
      <c r="E117" t="s">
        <v>11</v>
      </c>
      <c r="F117">
        <v>0.302777778</v>
      </c>
    </row>
    <row r="118" spans="1:6" x14ac:dyDescent="0.25">
      <c r="A118">
        <v>117</v>
      </c>
      <c r="B118" t="s">
        <v>128</v>
      </c>
      <c r="C118">
        <v>9.5181181588299996E-2</v>
      </c>
      <c r="D118">
        <v>18.274786864999999</v>
      </c>
      <c r="E118" t="s">
        <v>11</v>
      </c>
      <c r="F118">
        <v>0.31249999999900002</v>
      </c>
    </row>
    <row r="119" spans="1:6" x14ac:dyDescent="0.25">
      <c r="A119">
        <v>118</v>
      </c>
      <c r="B119" t="s">
        <v>129</v>
      </c>
      <c r="C119">
        <v>0.34148071174900002</v>
      </c>
      <c r="D119">
        <v>25.347021913500001</v>
      </c>
      <c r="E119" t="s">
        <v>15</v>
      </c>
      <c r="F119">
        <v>0.80833333299900001</v>
      </c>
    </row>
    <row r="120" spans="1:6" x14ac:dyDescent="0.25">
      <c r="A120">
        <v>119</v>
      </c>
      <c r="B120" t="s">
        <v>130</v>
      </c>
      <c r="C120">
        <v>0.17570455736599999</v>
      </c>
      <c r="D120">
        <v>19.167769894500001</v>
      </c>
      <c r="E120" t="s">
        <v>11</v>
      </c>
      <c r="F120">
        <v>0.54999999999899996</v>
      </c>
    </row>
    <row r="121" spans="1:6" x14ac:dyDescent="0.25">
      <c r="A121">
        <v>120</v>
      </c>
      <c r="B121" t="s">
        <v>131</v>
      </c>
      <c r="C121">
        <v>0.117168019173</v>
      </c>
      <c r="D121">
        <v>21.090243472200001</v>
      </c>
      <c r="E121" t="s">
        <v>15</v>
      </c>
      <c r="F121">
        <v>0.33333333300000001</v>
      </c>
    </row>
    <row r="122" spans="1:6" x14ac:dyDescent="0.25">
      <c r="A122">
        <v>121</v>
      </c>
      <c r="B122" t="s">
        <v>132</v>
      </c>
      <c r="C122">
        <v>9.2268550831600002E-2</v>
      </c>
      <c r="D122">
        <v>15.098490122399999</v>
      </c>
      <c r="E122" t="s">
        <v>11</v>
      </c>
      <c r="F122">
        <v>0.36666666699900002</v>
      </c>
    </row>
    <row r="123" spans="1:6" x14ac:dyDescent="0.25">
      <c r="A123">
        <v>122</v>
      </c>
      <c r="B123" t="s">
        <v>133</v>
      </c>
      <c r="C123">
        <v>7.7326206866199995E-2</v>
      </c>
      <c r="D123">
        <v>27.837434416200001</v>
      </c>
      <c r="E123" t="s">
        <v>13</v>
      </c>
      <c r="F123">
        <v>0.16666666699999999</v>
      </c>
    </row>
    <row r="124" spans="1:6" x14ac:dyDescent="0.25">
      <c r="A124">
        <v>123</v>
      </c>
      <c r="B124" t="s">
        <v>134</v>
      </c>
      <c r="C124">
        <v>0.16886278414799999</v>
      </c>
      <c r="D124">
        <v>22.105673577299999</v>
      </c>
      <c r="E124" t="s">
        <v>15</v>
      </c>
      <c r="F124">
        <v>0.45833333299899998</v>
      </c>
    </row>
    <row r="125" spans="1:6" x14ac:dyDescent="0.25">
      <c r="A125">
        <v>124</v>
      </c>
      <c r="B125" t="s">
        <v>135</v>
      </c>
      <c r="C125">
        <v>0.59231109290100004</v>
      </c>
      <c r="D125">
        <v>26.324937462299999</v>
      </c>
      <c r="E125" t="s">
        <v>13</v>
      </c>
      <c r="F125">
        <v>1.35</v>
      </c>
    </row>
    <row r="126" spans="1:6" x14ac:dyDescent="0.25">
      <c r="A126">
        <v>125</v>
      </c>
      <c r="B126" t="s">
        <v>136</v>
      </c>
      <c r="C126">
        <v>0.43316194787099999</v>
      </c>
      <c r="D126">
        <v>34.652955829699998</v>
      </c>
      <c r="E126" t="s">
        <v>9</v>
      </c>
      <c r="F126">
        <v>0.75</v>
      </c>
    </row>
    <row r="127" spans="1:6" x14ac:dyDescent="0.25">
      <c r="A127">
        <v>126</v>
      </c>
      <c r="B127" t="s">
        <v>137</v>
      </c>
      <c r="C127">
        <v>0.24753852144899999</v>
      </c>
      <c r="D127">
        <v>46.902035593599997</v>
      </c>
      <c r="E127" t="s">
        <v>7</v>
      </c>
      <c r="F127">
        <v>0.31666666700000001</v>
      </c>
    </row>
    <row r="128" spans="1:6" x14ac:dyDescent="0.25">
      <c r="A128">
        <v>127</v>
      </c>
      <c r="B128" t="s">
        <v>138</v>
      </c>
      <c r="C128">
        <v>7.6220027057699993E-2</v>
      </c>
      <c r="D128">
        <v>17.149506066499999</v>
      </c>
      <c r="E128" t="s">
        <v>11</v>
      </c>
      <c r="F128">
        <v>0.266666667001</v>
      </c>
    </row>
    <row r="129" spans="1:6" x14ac:dyDescent="0.25">
      <c r="A129">
        <v>128</v>
      </c>
      <c r="B129" t="s">
        <v>139</v>
      </c>
      <c r="C129">
        <v>0.43158625291300001</v>
      </c>
      <c r="D129">
        <v>27.744830554299998</v>
      </c>
      <c r="E129" t="s">
        <v>13</v>
      </c>
      <c r="F129">
        <v>0.93333333300099997</v>
      </c>
    </row>
    <row r="130" spans="1:6" x14ac:dyDescent="0.25">
      <c r="A130">
        <v>129</v>
      </c>
      <c r="B130" t="s">
        <v>140</v>
      </c>
      <c r="C130">
        <v>0.272421106839</v>
      </c>
      <c r="D130">
        <v>29.718666200600001</v>
      </c>
      <c r="E130" t="s">
        <v>13</v>
      </c>
      <c r="F130">
        <v>0.55000000000000004</v>
      </c>
    </row>
    <row r="131" spans="1:6" x14ac:dyDescent="0.25">
      <c r="A131">
        <v>130</v>
      </c>
      <c r="B131" t="s">
        <v>141</v>
      </c>
      <c r="C131">
        <v>0.35489855317199998</v>
      </c>
      <c r="D131">
        <v>22.028186051399999</v>
      </c>
      <c r="E131" t="s">
        <v>15</v>
      </c>
      <c r="F131">
        <v>0.96666666699799997</v>
      </c>
    </row>
    <row r="132" spans="1:6" x14ac:dyDescent="0.25">
      <c r="A132">
        <v>131</v>
      </c>
      <c r="B132" t="s">
        <v>142</v>
      </c>
      <c r="C132">
        <v>0.405380385304</v>
      </c>
      <c r="D132">
        <v>38.916516989199998</v>
      </c>
      <c r="E132" t="s">
        <v>9</v>
      </c>
      <c r="F132">
        <v>0.625</v>
      </c>
    </row>
    <row r="133" spans="1:6" x14ac:dyDescent="0.25">
      <c r="A133">
        <v>132</v>
      </c>
      <c r="B133" t="s">
        <v>143</v>
      </c>
      <c r="C133">
        <v>0.40551552071000002</v>
      </c>
      <c r="D133">
        <v>8.6382004401400003</v>
      </c>
      <c r="E133" t="s">
        <v>11</v>
      </c>
      <c r="F133">
        <v>2.8166666669999998</v>
      </c>
    </row>
    <row r="134" spans="1:6" x14ac:dyDescent="0.25">
      <c r="A134">
        <v>133</v>
      </c>
      <c r="B134" t="s">
        <v>144</v>
      </c>
      <c r="C134">
        <v>0.46870270329699998</v>
      </c>
      <c r="D134">
        <v>37.496216263800001</v>
      </c>
      <c r="E134" t="s">
        <v>9</v>
      </c>
      <c r="F134">
        <v>0.74999999999900002</v>
      </c>
    </row>
    <row r="135" spans="1:6" x14ac:dyDescent="0.25">
      <c r="A135">
        <v>134</v>
      </c>
      <c r="B135" t="s">
        <v>145</v>
      </c>
      <c r="C135">
        <v>0.37284690446300001</v>
      </c>
      <c r="D135">
        <v>44.7416285356</v>
      </c>
      <c r="E135" t="s">
        <v>9</v>
      </c>
      <c r="F135">
        <v>0.5</v>
      </c>
    </row>
    <row r="136" spans="1:6" x14ac:dyDescent="0.25">
      <c r="A136">
        <v>135</v>
      </c>
      <c r="B136" t="s">
        <v>146</v>
      </c>
      <c r="C136">
        <v>0.37647993993500001</v>
      </c>
      <c r="D136">
        <v>41.384054491400001</v>
      </c>
      <c r="E136" t="s">
        <v>9</v>
      </c>
      <c r="F136">
        <v>0.54583333300000003</v>
      </c>
    </row>
    <row r="137" spans="1:6" x14ac:dyDescent="0.25">
      <c r="A137">
        <v>136</v>
      </c>
      <c r="B137" t="s">
        <v>147</v>
      </c>
      <c r="C137">
        <v>0.667159534168</v>
      </c>
      <c r="D137">
        <v>24.8888530933</v>
      </c>
      <c r="E137" t="s">
        <v>15</v>
      </c>
      <c r="F137">
        <v>1.608333333</v>
      </c>
    </row>
    <row r="138" spans="1:6" x14ac:dyDescent="0.25">
      <c r="A138">
        <v>137</v>
      </c>
      <c r="B138" t="s">
        <v>148</v>
      </c>
      <c r="C138">
        <v>3.89986098212E-2</v>
      </c>
      <c r="D138">
        <v>31.198887856999999</v>
      </c>
      <c r="E138" t="s">
        <v>13</v>
      </c>
      <c r="F138">
        <v>7.4999999999899994E-2</v>
      </c>
    </row>
    <row r="139" spans="1:6" x14ac:dyDescent="0.25">
      <c r="A139">
        <v>138</v>
      </c>
      <c r="B139" t="s">
        <v>149</v>
      </c>
      <c r="C139">
        <v>0.58062699356799996</v>
      </c>
      <c r="D139">
        <v>32.660268377999998</v>
      </c>
      <c r="E139" t="s">
        <v>13</v>
      </c>
      <c r="F139">
        <v>1.066666667</v>
      </c>
    </row>
    <row r="140" spans="1:6" x14ac:dyDescent="0.25">
      <c r="A140">
        <v>139</v>
      </c>
      <c r="B140" t="s">
        <v>150</v>
      </c>
      <c r="C140">
        <v>0.59316108441299997</v>
      </c>
      <c r="D140">
        <v>27.732206551200001</v>
      </c>
      <c r="E140" t="s">
        <v>13</v>
      </c>
      <c r="F140">
        <v>1.2833333330000001</v>
      </c>
    </row>
    <row r="141" spans="1:6" x14ac:dyDescent="0.25">
      <c r="A141">
        <v>140</v>
      </c>
      <c r="B141" t="s">
        <v>151</v>
      </c>
      <c r="C141">
        <v>0.18486542688300001</v>
      </c>
      <c r="D141">
        <v>33.275776872199998</v>
      </c>
      <c r="E141" t="s">
        <v>9</v>
      </c>
      <c r="F141">
        <v>0.33333333300000001</v>
      </c>
    </row>
    <row r="142" spans="1:6" x14ac:dyDescent="0.25">
      <c r="A142">
        <v>141</v>
      </c>
      <c r="B142" t="s">
        <v>152</v>
      </c>
      <c r="C142">
        <v>0.17201944492999999</v>
      </c>
      <c r="D142">
        <v>11.4151152354</v>
      </c>
      <c r="E142" t="s">
        <v>11</v>
      </c>
      <c r="F142">
        <v>0.90416666699899995</v>
      </c>
    </row>
    <row r="143" spans="1:6" x14ac:dyDescent="0.25">
      <c r="A143">
        <v>142</v>
      </c>
      <c r="B143" t="s">
        <v>153</v>
      </c>
      <c r="C143">
        <v>0.101386000873</v>
      </c>
      <c r="D143">
        <v>15.5314724609</v>
      </c>
      <c r="E143" t="s">
        <v>11</v>
      </c>
      <c r="F143">
        <v>0.391666667001</v>
      </c>
    </row>
    <row r="144" spans="1:6" x14ac:dyDescent="0.25">
      <c r="A144">
        <v>143</v>
      </c>
      <c r="B144" t="s">
        <v>154</v>
      </c>
      <c r="C144">
        <v>0.39826325945500002</v>
      </c>
      <c r="D144">
        <v>12.0483002881</v>
      </c>
      <c r="E144" t="s">
        <v>11</v>
      </c>
      <c r="F144">
        <v>1.98333333299</v>
      </c>
    </row>
    <row r="145" spans="1:6" x14ac:dyDescent="0.25">
      <c r="A145">
        <v>144</v>
      </c>
      <c r="B145" t="s">
        <v>155</v>
      </c>
      <c r="C145">
        <v>9.87472251922E-2</v>
      </c>
      <c r="D145">
        <v>12.9269094891</v>
      </c>
      <c r="E145" t="s">
        <v>11</v>
      </c>
      <c r="F145">
        <v>0.45833333300000001</v>
      </c>
    </row>
    <row r="146" spans="1:6" x14ac:dyDescent="0.25">
      <c r="A146">
        <v>145</v>
      </c>
      <c r="B146" t="s">
        <v>156</v>
      </c>
      <c r="C146">
        <v>9.5347193990799994E-2</v>
      </c>
      <c r="D146">
        <v>15.965111566799999</v>
      </c>
      <c r="E146" t="s">
        <v>11</v>
      </c>
      <c r="F146">
        <v>0.35833333299999998</v>
      </c>
    </row>
    <row r="147" spans="1:6" x14ac:dyDescent="0.25">
      <c r="A147">
        <v>146</v>
      </c>
      <c r="B147" t="s">
        <v>157</v>
      </c>
      <c r="C147">
        <v>9.0313156839699996E-2</v>
      </c>
      <c r="D147">
        <v>6.5025472950600003</v>
      </c>
      <c r="E147" t="s">
        <v>11</v>
      </c>
      <c r="F147">
        <v>0.83333333300000001</v>
      </c>
    </row>
    <row r="148" spans="1:6" x14ac:dyDescent="0.25">
      <c r="A148">
        <v>147</v>
      </c>
      <c r="B148" t="s">
        <v>158</v>
      </c>
      <c r="C148">
        <v>9.3227619062799999E-2</v>
      </c>
      <c r="D148">
        <v>24.8606984167</v>
      </c>
      <c r="E148" t="s">
        <v>15</v>
      </c>
      <c r="F148">
        <v>0.22500000000000001</v>
      </c>
    </row>
    <row r="149" spans="1:6" x14ac:dyDescent="0.25">
      <c r="A149">
        <v>148</v>
      </c>
      <c r="B149" t="s">
        <v>159</v>
      </c>
      <c r="C149">
        <v>6.9658098825199993E-2</v>
      </c>
      <c r="D149">
        <v>22.797196020600001</v>
      </c>
      <c r="E149" t="s">
        <v>15</v>
      </c>
      <c r="F149">
        <v>0.18333333299999999</v>
      </c>
    </row>
    <row r="150" spans="1:6" x14ac:dyDescent="0.25">
      <c r="A150">
        <v>149</v>
      </c>
      <c r="B150" t="s">
        <v>160</v>
      </c>
      <c r="C150">
        <v>7.70832291483E-2</v>
      </c>
      <c r="D150">
        <v>16.1336991053</v>
      </c>
      <c r="E150" t="s">
        <v>11</v>
      </c>
      <c r="F150">
        <v>0.28666666699999999</v>
      </c>
    </row>
    <row r="151" spans="1:6" x14ac:dyDescent="0.25">
      <c r="A151">
        <v>150</v>
      </c>
      <c r="B151" t="s">
        <v>161</v>
      </c>
      <c r="C151">
        <v>0.20361134124499999</v>
      </c>
      <c r="D151">
        <v>12.016407020400001</v>
      </c>
      <c r="E151" t="s">
        <v>11</v>
      </c>
      <c r="F151">
        <v>1.016666667</v>
      </c>
    </row>
    <row r="152" spans="1:6" x14ac:dyDescent="0.25">
      <c r="A152">
        <v>151</v>
      </c>
      <c r="B152" t="s">
        <v>162</v>
      </c>
      <c r="C152">
        <v>0.28601772215999999</v>
      </c>
      <c r="D152">
        <v>32.687739675400003</v>
      </c>
      <c r="E152" t="s">
        <v>13</v>
      </c>
      <c r="F152">
        <v>0.52500000000000002</v>
      </c>
    </row>
    <row r="153" spans="1:6" x14ac:dyDescent="0.25">
      <c r="A153">
        <v>152</v>
      </c>
      <c r="B153" t="s">
        <v>163</v>
      </c>
      <c r="C153">
        <v>0.180321760177</v>
      </c>
      <c r="D153">
        <v>30.5486275777</v>
      </c>
      <c r="E153" t="s">
        <v>13</v>
      </c>
      <c r="F153">
        <v>0.35416666699999999</v>
      </c>
    </row>
    <row r="154" spans="1:6" x14ac:dyDescent="0.25">
      <c r="A154">
        <v>153</v>
      </c>
      <c r="B154" t="s">
        <v>164</v>
      </c>
      <c r="C154">
        <v>0.10967293244200001</v>
      </c>
      <c r="D154">
        <v>26.919719830199998</v>
      </c>
      <c r="E154" t="s">
        <v>13</v>
      </c>
      <c r="F154">
        <v>0.24444444400000001</v>
      </c>
    </row>
    <row r="155" spans="1:6" x14ac:dyDescent="0.25">
      <c r="A155">
        <v>154</v>
      </c>
      <c r="B155" t="s">
        <v>165</v>
      </c>
      <c r="C155">
        <v>0.29039592458300001</v>
      </c>
      <c r="D155">
        <v>30.747803761299998</v>
      </c>
      <c r="E155" t="s">
        <v>13</v>
      </c>
      <c r="F155">
        <v>0.56666666700000001</v>
      </c>
    </row>
    <row r="156" spans="1:6" x14ac:dyDescent="0.25">
      <c r="A156">
        <v>155</v>
      </c>
      <c r="B156" t="s">
        <v>166</v>
      </c>
      <c r="C156">
        <v>0.19312368479600001</v>
      </c>
      <c r="D156">
        <v>17.166549759599999</v>
      </c>
      <c r="E156" t="s">
        <v>11</v>
      </c>
      <c r="F156">
        <v>0.675000000002</v>
      </c>
    </row>
    <row r="157" spans="1:6" x14ac:dyDescent="0.25">
      <c r="A157">
        <v>156</v>
      </c>
      <c r="B157" t="s">
        <v>167</v>
      </c>
      <c r="C157">
        <v>0.1291727355</v>
      </c>
      <c r="D157">
        <v>34.4460628</v>
      </c>
      <c r="E157" t="s">
        <v>9</v>
      </c>
      <c r="F157">
        <v>0.22500000000000001</v>
      </c>
    </row>
    <row r="158" spans="1:6" x14ac:dyDescent="0.25">
      <c r="A158">
        <v>157</v>
      </c>
      <c r="B158" t="s">
        <v>168</v>
      </c>
      <c r="C158">
        <v>9.4327045940400006E-2</v>
      </c>
      <c r="D158">
        <v>15.7942960791</v>
      </c>
      <c r="E158" t="s">
        <v>11</v>
      </c>
      <c r="F158">
        <v>0.35833333300100001</v>
      </c>
    </row>
    <row r="159" spans="1:6" x14ac:dyDescent="0.25">
      <c r="A159">
        <v>158</v>
      </c>
      <c r="B159" t="s">
        <v>169</v>
      </c>
      <c r="C159">
        <v>9.0737046399999993E-2</v>
      </c>
      <c r="D159">
        <v>40.8316709821</v>
      </c>
      <c r="E159" t="s">
        <v>9</v>
      </c>
      <c r="F159">
        <v>0.133333333</v>
      </c>
    </row>
    <row r="160" spans="1:6" x14ac:dyDescent="0.25">
      <c r="A160">
        <v>159</v>
      </c>
      <c r="B160" t="s">
        <v>170</v>
      </c>
      <c r="C160">
        <v>9.1259664701500001E-2</v>
      </c>
      <c r="D160">
        <v>43.804639056699997</v>
      </c>
      <c r="E160" t="s">
        <v>9</v>
      </c>
      <c r="F160">
        <v>0.125</v>
      </c>
    </row>
    <row r="161" spans="1:6" x14ac:dyDescent="0.25">
      <c r="A161">
        <v>160</v>
      </c>
      <c r="B161" t="s">
        <v>171</v>
      </c>
      <c r="C161">
        <v>0.16790711080099999</v>
      </c>
      <c r="D161">
        <v>46.497353688700002</v>
      </c>
      <c r="E161" t="s">
        <v>7</v>
      </c>
      <c r="F161">
        <v>0.21666666700000001</v>
      </c>
    </row>
    <row r="162" spans="1:6" x14ac:dyDescent="0.25">
      <c r="A162">
        <v>161</v>
      </c>
      <c r="B162" t="s">
        <v>172</v>
      </c>
      <c r="C162">
        <v>0.176550074581</v>
      </c>
      <c r="D162">
        <v>35.310014916199997</v>
      </c>
      <c r="E162" t="s">
        <v>9</v>
      </c>
      <c r="F162">
        <v>0.3</v>
      </c>
    </row>
    <row r="163" spans="1:6" x14ac:dyDescent="0.25">
      <c r="A163">
        <v>162</v>
      </c>
      <c r="B163" t="s">
        <v>173</v>
      </c>
      <c r="C163">
        <v>9.3987395168400004E-2</v>
      </c>
      <c r="D163">
        <v>22.556974840399999</v>
      </c>
      <c r="E163" t="s">
        <v>15</v>
      </c>
      <c r="F163">
        <v>0.25</v>
      </c>
    </row>
    <row r="164" spans="1:6" x14ac:dyDescent="0.25">
      <c r="A164">
        <v>163</v>
      </c>
      <c r="B164" t="s">
        <v>174</v>
      </c>
      <c r="C164">
        <v>9.1490492179100005E-2</v>
      </c>
      <c r="D164">
        <v>21.957718122999999</v>
      </c>
      <c r="E164" t="s">
        <v>15</v>
      </c>
      <c r="F164">
        <v>0.25</v>
      </c>
    </row>
    <row r="165" spans="1:6" x14ac:dyDescent="0.25">
      <c r="A165">
        <v>164</v>
      </c>
      <c r="B165" t="s">
        <v>175</v>
      </c>
      <c r="C165">
        <v>9.8947404739900005E-2</v>
      </c>
      <c r="D165">
        <v>18.267213182799999</v>
      </c>
      <c r="E165" t="s">
        <v>11</v>
      </c>
      <c r="F165">
        <v>0.32499999999899998</v>
      </c>
    </row>
    <row r="166" spans="1:6" x14ac:dyDescent="0.25">
      <c r="A166">
        <v>165</v>
      </c>
      <c r="B166" t="s">
        <v>176</v>
      </c>
      <c r="C166">
        <v>0.13517491834299999</v>
      </c>
      <c r="D166">
        <v>33.5606693354</v>
      </c>
      <c r="E166" t="s">
        <v>9</v>
      </c>
      <c r="F166">
        <v>0.241666667</v>
      </c>
    </row>
    <row r="167" spans="1:6" x14ac:dyDescent="0.25">
      <c r="A167">
        <v>166</v>
      </c>
      <c r="B167" t="s">
        <v>177</v>
      </c>
      <c r="C167">
        <v>0.1915079911</v>
      </c>
      <c r="D167">
        <v>33.630671575000001</v>
      </c>
      <c r="E167" t="s">
        <v>9</v>
      </c>
      <c r="F167">
        <v>0.34166666699999998</v>
      </c>
    </row>
    <row r="168" spans="1:6" x14ac:dyDescent="0.25">
      <c r="A168">
        <v>167</v>
      </c>
      <c r="B168" t="s">
        <v>178</v>
      </c>
      <c r="C168">
        <v>0.285308861907</v>
      </c>
      <c r="D168">
        <v>32.606727075099997</v>
      </c>
      <c r="E168" t="s">
        <v>13</v>
      </c>
      <c r="F168">
        <v>0.52500000000000002</v>
      </c>
    </row>
    <row r="169" spans="1:6" x14ac:dyDescent="0.25">
      <c r="A169">
        <v>168</v>
      </c>
      <c r="B169" t="s">
        <v>179</v>
      </c>
      <c r="C169">
        <v>0.105553294989</v>
      </c>
      <c r="D169">
        <v>42.221317995600003</v>
      </c>
      <c r="E169" t="s">
        <v>9</v>
      </c>
      <c r="F169">
        <v>0.15</v>
      </c>
    </row>
    <row r="170" spans="1:6" x14ac:dyDescent="0.25">
      <c r="A170">
        <v>169</v>
      </c>
      <c r="B170" t="s">
        <v>180</v>
      </c>
      <c r="C170">
        <v>0.18222533654100001</v>
      </c>
      <c r="D170">
        <v>39.758255245299999</v>
      </c>
      <c r="E170" t="s">
        <v>9</v>
      </c>
      <c r="F170">
        <v>0.27500000000000002</v>
      </c>
    </row>
    <row r="171" spans="1:6" x14ac:dyDescent="0.25">
      <c r="A171">
        <v>170</v>
      </c>
      <c r="B171" t="s">
        <v>181</v>
      </c>
      <c r="C171">
        <v>0.281844854832</v>
      </c>
      <c r="D171">
        <v>41.413937886699998</v>
      </c>
      <c r="E171" t="s">
        <v>9</v>
      </c>
      <c r="F171">
        <v>0.40833333300000002</v>
      </c>
    </row>
    <row r="172" spans="1:6" x14ac:dyDescent="0.25">
      <c r="A172">
        <v>171</v>
      </c>
      <c r="B172" t="s">
        <v>182</v>
      </c>
      <c r="C172">
        <v>0.20608048125699999</v>
      </c>
      <c r="D172">
        <v>29.093715001</v>
      </c>
      <c r="E172" t="s">
        <v>13</v>
      </c>
      <c r="F172">
        <v>0.42499999999999999</v>
      </c>
    </row>
    <row r="173" spans="1:6" x14ac:dyDescent="0.25">
      <c r="A173">
        <v>172</v>
      </c>
      <c r="B173" t="s">
        <v>183</v>
      </c>
      <c r="C173">
        <v>0.28379835068199999</v>
      </c>
      <c r="D173">
        <v>34.633019042800001</v>
      </c>
      <c r="E173" t="s">
        <v>9</v>
      </c>
      <c r="F173">
        <v>0.491666667</v>
      </c>
    </row>
    <row r="174" spans="1:6" x14ac:dyDescent="0.25">
      <c r="A174">
        <v>173</v>
      </c>
      <c r="B174" t="s">
        <v>184</v>
      </c>
      <c r="C174">
        <v>0.566732174325</v>
      </c>
      <c r="D174">
        <v>23.184498035299999</v>
      </c>
      <c r="E174" t="s">
        <v>15</v>
      </c>
      <c r="F174">
        <v>1.4666666669999999</v>
      </c>
    </row>
    <row r="175" spans="1:6" x14ac:dyDescent="0.25">
      <c r="A175">
        <v>174</v>
      </c>
      <c r="B175" t="s">
        <v>185</v>
      </c>
      <c r="C175">
        <v>9.5484014221000002E-2</v>
      </c>
      <c r="D175">
        <v>23.304572994000001</v>
      </c>
      <c r="E175" t="s">
        <v>15</v>
      </c>
      <c r="F175">
        <v>0.24583333299999999</v>
      </c>
    </row>
    <row r="176" spans="1:6" x14ac:dyDescent="0.25">
      <c r="A176">
        <v>175</v>
      </c>
      <c r="B176" t="s">
        <v>186</v>
      </c>
      <c r="C176">
        <v>0.20132718685699999</v>
      </c>
      <c r="D176">
        <v>35.355018145300001</v>
      </c>
      <c r="E176" t="s">
        <v>9</v>
      </c>
      <c r="F176">
        <v>0.34166666699999998</v>
      </c>
    </row>
    <row r="177" spans="1:6" x14ac:dyDescent="0.25">
      <c r="A177">
        <v>176</v>
      </c>
      <c r="B177" t="s">
        <v>187</v>
      </c>
      <c r="C177">
        <v>7.6368334405199995E-2</v>
      </c>
      <c r="D177">
        <v>34.365750568300001</v>
      </c>
      <c r="E177" t="s">
        <v>9</v>
      </c>
      <c r="F177">
        <v>0.133333333</v>
      </c>
    </row>
    <row r="178" spans="1:6" x14ac:dyDescent="0.25">
      <c r="A178">
        <v>177</v>
      </c>
      <c r="B178" t="s">
        <v>188</v>
      </c>
      <c r="C178">
        <v>0.53024372971400002</v>
      </c>
      <c r="D178">
        <v>53.024372971399998</v>
      </c>
      <c r="E178" t="s">
        <v>7</v>
      </c>
      <c r="F178">
        <v>0.6</v>
      </c>
    </row>
    <row r="179" spans="1:6" x14ac:dyDescent="0.25">
      <c r="A179">
        <v>178</v>
      </c>
      <c r="B179" t="s">
        <v>189</v>
      </c>
      <c r="C179">
        <v>0.199808623991</v>
      </c>
      <c r="D179">
        <v>13.3205749327</v>
      </c>
      <c r="E179" t="s">
        <v>11</v>
      </c>
      <c r="F179">
        <v>0.90000000000199998</v>
      </c>
    </row>
    <row r="180" spans="1:6" x14ac:dyDescent="0.25">
      <c r="A180">
        <v>179</v>
      </c>
      <c r="B180" t="s">
        <v>190</v>
      </c>
      <c r="C180">
        <v>0.268694830991</v>
      </c>
      <c r="D180">
        <v>37.933387904600004</v>
      </c>
      <c r="E180" t="s">
        <v>9</v>
      </c>
      <c r="F180">
        <v>0.42499999999999999</v>
      </c>
    </row>
    <row r="181" spans="1:6" x14ac:dyDescent="0.25">
      <c r="A181">
        <v>180</v>
      </c>
      <c r="B181" t="s">
        <v>191</v>
      </c>
      <c r="C181">
        <v>9.3984350039800005E-2</v>
      </c>
      <c r="D181">
        <v>13.426335720000001</v>
      </c>
      <c r="E181" t="s">
        <v>11</v>
      </c>
      <c r="F181">
        <v>0.41999999999900001</v>
      </c>
    </row>
    <row r="182" spans="1:6" x14ac:dyDescent="0.25">
      <c r="A182">
        <v>181</v>
      </c>
      <c r="B182" t="s">
        <v>192</v>
      </c>
      <c r="C182">
        <v>0.173737631043</v>
      </c>
      <c r="D182">
        <v>6.0723832197399998</v>
      </c>
      <c r="E182" t="s">
        <v>11</v>
      </c>
      <c r="F182">
        <v>1.7166666669999999</v>
      </c>
    </row>
    <row r="183" spans="1:6" x14ac:dyDescent="0.25">
      <c r="A183">
        <v>182</v>
      </c>
      <c r="B183" t="s">
        <v>193</v>
      </c>
      <c r="C183">
        <v>0.28904120957700002</v>
      </c>
      <c r="D183">
        <v>25.379228170400001</v>
      </c>
      <c r="E183" t="s">
        <v>15</v>
      </c>
      <c r="F183">
        <v>0.68333333299900001</v>
      </c>
    </row>
    <row r="184" spans="1:6" x14ac:dyDescent="0.25">
      <c r="A184">
        <v>183</v>
      </c>
      <c r="B184" t="s">
        <v>194</v>
      </c>
      <c r="C184">
        <v>0.22864850195299999</v>
      </c>
      <c r="D184">
        <v>17.894230579799999</v>
      </c>
      <c r="E184" t="s">
        <v>11</v>
      </c>
      <c r="F184">
        <v>0.76666666700200004</v>
      </c>
    </row>
    <row r="185" spans="1:6" x14ac:dyDescent="0.25">
      <c r="A185">
        <v>184</v>
      </c>
      <c r="B185" t="s">
        <v>195</v>
      </c>
      <c r="C185">
        <v>0.131537303114</v>
      </c>
      <c r="D185">
        <v>30.5505994723</v>
      </c>
      <c r="E185" t="s">
        <v>13</v>
      </c>
      <c r="F185">
        <v>0.258333333</v>
      </c>
    </row>
    <row r="186" spans="1:6" x14ac:dyDescent="0.25">
      <c r="A186">
        <v>185</v>
      </c>
      <c r="B186" t="s">
        <v>196</v>
      </c>
      <c r="C186">
        <v>0.26830405855599998</v>
      </c>
      <c r="D186">
        <v>20.997708921299999</v>
      </c>
      <c r="E186" t="s">
        <v>11</v>
      </c>
      <c r="F186">
        <v>0.76666666700099995</v>
      </c>
    </row>
    <row r="187" spans="1:6" x14ac:dyDescent="0.25">
      <c r="A187">
        <v>186</v>
      </c>
      <c r="B187" t="s">
        <v>197</v>
      </c>
      <c r="C187">
        <v>0.27972084831400001</v>
      </c>
      <c r="D187">
        <v>13.5167121297</v>
      </c>
      <c r="E187" t="s">
        <v>11</v>
      </c>
      <c r="F187">
        <v>1.2416666670000001</v>
      </c>
    </row>
    <row r="188" spans="1:6" x14ac:dyDescent="0.25">
      <c r="A188">
        <v>187</v>
      </c>
      <c r="B188" t="s">
        <v>198</v>
      </c>
      <c r="C188">
        <v>9.4685231540200004E-2</v>
      </c>
      <c r="D188">
        <v>14.8202971235</v>
      </c>
      <c r="E188" t="s">
        <v>11</v>
      </c>
      <c r="F188">
        <v>0.38333333300099998</v>
      </c>
    </row>
    <row r="189" spans="1:6" x14ac:dyDescent="0.25">
      <c r="A189">
        <v>188</v>
      </c>
      <c r="B189" t="s">
        <v>199</v>
      </c>
      <c r="C189">
        <v>0.25813240244800001</v>
      </c>
      <c r="D189">
        <v>18.585532983699999</v>
      </c>
      <c r="E189" t="s">
        <v>11</v>
      </c>
      <c r="F189">
        <v>0.83333333300000001</v>
      </c>
    </row>
    <row r="190" spans="1:6" x14ac:dyDescent="0.25">
      <c r="A190">
        <v>189</v>
      </c>
      <c r="B190" t="s">
        <v>200</v>
      </c>
      <c r="C190">
        <v>9.0144348963799997E-2</v>
      </c>
      <c r="D190">
        <v>14.7508934534</v>
      </c>
      <c r="E190" t="s">
        <v>11</v>
      </c>
      <c r="F190">
        <v>0.366666667</v>
      </c>
    </row>
    <row r="191" spans="1:6" x14ac:dyDescent="0.25">
      <c r="A191">
        <v>190</v>
      </c>
      <c r="B191" t="s">
        <v>201</v>
      </c>
      <c r="C191">
        <v>0.18670360938200001</v>
      </c>
      <c r="D191">
        <v>13.442659880900001</v>
      </c>
      <c r="E191" t="s">
        <v>11</v>
      </c>
      <c r="F191">
        <v>0.83333333299900003</v>
      </c>
    </row>
    <row r="192" spans="1:6" x14ac:dyDescent="0.25">
      <c r="A192">
        <v>191</v>
      </c>
      <c r="B192" t="s">
        <v>202</v>
      </c>
      <c r="C192">
        <v>0.19312239694700001</v>
      </c>
      <c r="D192">
        <v>33.106696619499999</v>
      </c>
      <c r="E192" t="s">
        <v>9</v>
      </c>
      <c r="F192">
        <v>0.35</v>
      </c>
    </row>
    <row r="193" spans="1:6" x14ac:dyDescent="0.25">
      <c r="A193">
        <v>192</v>
      </c>
      <c r="B193" t="s">
        <v>203</v>
      </c>
      <c r="C193">
        <v>0.36328470035400001</v>
      </c>
      <c r="D193">
        <v>32.695623015499997</v>
      </c>
      <c r="E193" t="s">
        <v>13</v>
      </c>
      <c r="F193">
        <v>0.66666666699999999</v>
      </c>
    </row>
    <row r="194" spans="1:6" x14ac:dyDescent="0.25">
      <c r="A194">
        <v>193</v>
      </c>
      <c r="B194" t="s">
        <v>204</v>
      </c>
      <c r="C194">
        <v>0.106948760177</v>
      </c>
      <c r="D194">
        <v>20.263975591200001</v>
      </c>
      <c r="E194" t="s">
        <v>11</v>
      </c>
      <c r="F194">
        <v>0.31666666699899998</v>
      </c>
    </row>
    <row r="195" spans="1:6" x14ac:dyDescent="0.25">
      <c r="A195">
        <v>194</v>
      </c>
      <c r="B195" t="s">
        <v>205</v>
      </c>
      <c r="C195">
        <v>9.8339973721599999E-2</v>
      </c>
      <c r="D195">
        <v>8.0459978536100003</v>
      </c>
      <c r="E195" t="s">
        <v>11</v>
      </c>
      <c r="F195">
        <v>0.73333333300000003</v>
      </c>
    </row>
    <row r="196" spans="1:6" x14ac:dyDescent="0.25">
      <c r="A196">
        <v>195</v>
      </c>
      <c r="B196" t="s">
        <v>206</v>
      </c>
      <c r="C196">
        <v>8.6878166033299994E-2</v>
      </c>
      <c r="D196">
        <v>25.020911857600002</v>
      </c>
      <c r="E196" t="s">
        <v>15</v>
      </c>
      <c r="F196">
        <v>0.20833333300000001</v>
      </c>
    </row>
    <row r="197" spans="1:6" x14ac:dyDescent="0.25">
      <c r="A197">
        <v>196</v>
      </c>
      <c r="B197" t="s">
        <v>207</v>
      </c>
      <c r="C197">
        <v>0.28821087501699999</v>
      </c>
      <c r="D197">
        <v>26.775720015400001</v>
      </c>
      <c r="E197" t="s">
        <v>13</v>
      </c>
      <c r="F197">
        <v>0.64583333300000001</v>
      </c>
    </row>
    <row r="198" spans="1:6" x14ac:dyDescent="0.25">
      <c r="A198">
        <v>197</v>
      </c>
      <c r="B198" t="s">
        <v>208</v>
      </c>
      <c r="C198">
        <v>0.10088788352</v>
      </c>
      <c r="D198">
        <v>26.9034356053</v>
      </c>
      <c r="E198" t="s">
        <v>13</v>
      </c>
      <c r="F198">
        <v>0.22500000000000001</v>
      </c>
    </row>
    <row r="199" spans="1:6" x14ac:dyDescent="0.25">
      <c r="A199">
        <v>198</v>
      </c>
      <c r="B199" t="s">
        <v>209</v>
      </c>
      <c r="C199">
        <v>0.58933926481300003</v>
      </c>
      <c r="D199">
        <v>21.4305187205</v>
      </c>
      <c r="E199" t="s">
        <v>15</v>
      </c>
      <c r="F199">
        <v>1.65</v>
      </c>
    </row>
    <row r="200" spans="1:6" x14ac:dyDescent="0.25">
      <c r="A200">
        <v>199</v>
      </c>
      <c r="B200" t="s">
        <v>210</v>
      </c>
      <c r="C200">
        <v>0.27690801833500001</v>
      </c>
      <c r="D200">
        <v>15.336444097099999</v>
      </c>
      <c r="E200" t="s">
        <v>11</v>
      </c>
      <c r="F200">
        <v>1.0833333329999999</v>
      </c>
    </row>
    <row r="201" spans="1:6" x14ac:dyDescent="0.25">
      <c r="A201">
        <v>200</v>
      </c>
      <c r="B201" t="s">
        <v>211</v>
      </c>
      <c r="C201">
        <v>0.20446685608000001</v>
      </c>
      <c r="D201">
        <v>24.1337928646</v>
      </c>
      <c r="E201" t="s">
        <v>15</v>
      </c>
      <c r="F201">
        <v>0.50833333300000005</v>
      </c>
    </row>
    <row r="202" spans="1:6" x14ac:dyDescent="0.25">
      <c r="A202">
        <v>201</v>
      </c>
      <c r="B202" t="s">
        <v>212</v>
      </c>
      <c r="C202">
        <v>8.7398638701399994E-2</v>
      </c>
      <c r="D202">
        <v>26.219591610399998</v>
      </c>
      <c r="E202" t="s">
        <v>13</v>
      </c>
      <c r="F202">
        <v>0.2</v>
      </c>
    </row>
    <row r="203" spans="1:6" x14ac:dyDescent="0.25">
      <c r="A203">
        <v>202</v>
      </c>
      <c r="B203" t="s">
        <v>213</v>
      </c>
      <c r="C203">
        <v>0.20498892446200001</v>
      </c>
      <c r="D203">
        <v>21.7047096362</v>
      </c>
      <c r="E203" t="s">
        <v>15</v>
      </c>
      <c r="F203">
        <v>0.56666666699900003</v>
      </c>
    </row>
    <row r="204" spans="1:6" x14ac:dyDescent="0.25">
      <c r="A204">
        <v>203</v>
      </c>
      <c r="B204" t="s">
        <v>214</v>
      </c>
      <c r="C204">
        <v>0.29342471086100003</v>
      </c>
      <c r="D204">
        <v>28.549431311599999</v>
      </c>
      <c r="E204" t="s">
        <v>13</v>
      </c>
      <c r="F204">
        <v>0.61666666699999995</v>
      </c>
    </row>
    <row r="205" spans="1:6" x14ac:dyDescent="0.25">
      <c r="A205">
        <v>204</v>
      </c>
      <c r="B205" t="s">
        <v>215</v>
      </c>
      <c r="C205">
        <v>9.8314491221500003E-2</v>
      </c>
      <c r="D205">
        <v>27.2255513733</v>
      </c>
      <c r="E205" t="s">
        <v>13</v>
      </c>
      <c r="F205">
        <v>0.21666666700000001</v>
      </c>
    </row>
    <row r="206" spans="1:6" x14ac:dyDescent="0.25">
      <c r="A206">
        <v>205</v>
      </c>
      <c r="B206" t="s">
        <v>216</v>
      </c>
      <c r="C206">
        <v>8.6812845874700006E-2</v>
      </c>
      <c r="D206">
        <v>20.8350830099</v>
      </c>
      <c r="E206" t="s">
        <v>11</v>
      </c>
      <c r="F206">
        <v>0.25</v>
      </c>
    </row>
    <row r="207" spans="1:6" x14ac:dyDescent="0.25">
      <c r="A207">
        <v>206</v>
      </c>
      <c r="B207" t="s">
        <v>217</v>
      </c>
      <c r="C207">
        <v>0.13752435995500001</v>
      </c>
      <c r="D207">
        <v>30.942980951199999</v>
      </c>
      <c r="E207" t="s">
        <v>13</v>
      </c>
      <c r="F207">
        <v>0.26666666700000002</v>
      </c>
    </row>
    <row r="208" spans="1:6" x14ac:dyDescent="0.25">
      <c r="A208">
        <v>207</v>
      </c>
      <c r="B208" t="s">
        <v>218</v>
      </c>
      <c r="C208">
        <v>8.3741789147400006E-2</v>
      </c>
      <c r="D208">
        <v>31.1865973592</v>
      </c>
      <c r="E208" t="s">
        <v>13</v>
      </c>
      <c r="F208">
        <v>0.161111111</v>
      </c>
    </row>
    <row r="209" spans="1:6" x14ac:dyDescent="0.25">
      <c r="A209">
        <v>208</v>
      </c>
      <c r="B209" t="s">
        <v>219</v>
      </c>
      <c r="C209">
        <v>9.8409911789499996E-2</v>
      </c>
      <c r="D209">
        <v>29.522973536799999</v>
      </c>
      <c r="E209" t="s">
        <v>13</v>
      </c>
      <c r="F209">
        <v>0.2</v>
      </c>
    </row>
    <row r="210" spans="1:6" x14ac:dyDescent="0.25">
      <c r="A210">
        <v>209</v>
      </c>
      <c r="B210" t="s">
        <v>220</v>
      </c>
      <c r="C210">
        <v>0.17290151131000001</v>
      </c>
      <c r="D210">
        <v>34.580302261999996</v>
      </c>
      <c r="E210" t="s">
        <v>9</v>
      </c>
      <c r="F210">
        <v>0.3</v>
      </c>
    </row>
    <row r="211" spans="1:6" x14ac:dyDescent="0.25">
      <c r="A211">
        <v>210</v>
      </c>
      <c r="B211" t="s">
        <v>221</v>
      </c>
      <c r="C211">
        <v>9.7260732061299995E-2</v>
      </c>
      <c r="D211">
        <v>32.571035792499998</v>
      </c>
      <c r="E211" t="s">
        <v>13</v>
      </c>
      <c r="F211">
        <v>0.179166667</v>
      </c>
    </row>
    <row r="212" spans="1:6" x14ac:dyDescent="0.25">
      <c r="A212">
        <v>211</v>
      </c>
      <c r="B212" t="s">
        <v>222</v>
      </c>
      <c r="C212">
        <v>0.10646915143000001</v>
      </c>
      <c r="D212">
        <v>45.092816970100003</v>
      </c>
      <c r="E212" t="s">
        <v>9</v>
      </c>
      <c r="F212">
        <v>0.141666667</v>
      </c>
    </row>
    <row r="213" spans="1:6" x14ac:dyDescent="0.25">
      <c r="A213">
        <v>212</v>
      </c>
      <c r="B213" t="s">
        <v>223</v>
      </c>
      <c r="C213">
        <v>9.56958101802E-2</v>
      </c>
      <c r="D213">
        <v>17.0125884765</v>
      </c>
      <c r="E213" t="s">
        <v>11</v>
      </c>
      <c r="F213">
        <v>0.33750000000000002</v>
      </c>
    </row>
    <row r="214" spans="1:6" x14ac:dyDescent="0.25">
      <c r="A214">
        <v>213</v>
      </c>
      <c r="B214" t="s">
        <v>224</v>
      </c>
      <c r="C214">
        <v>0.109128677677</v>
      </c>
      <c r="D214">
        <v>24.5539524466</v>
      </c>
      <c r="E214" t="s">
        <v>15</v>
      </c>
      <c r="F214">
        <v>0.26666666700000002</v>
      </c>
    </row>
    <row r="215" spans="1:6" x14ac:dyDescent="0.25">
      <c r="A215">
        <v>214</v>
      </c>
      <c r="B215" t="s">
        <v>225</v>
      </c>
      <c r="C215">
        <v>0.93485947393199997</v>
      </c>
      <c r="D215">
        <v>16.912030682499999</v>
      </c>
      <c r="E215" t="s">
        <v>11</v>
      </c>
      <c r="F215">
        <v>3.3166666669999998</v>
      </c>
    </row>
    <row r="216" spans="1:6" x14ac:dyDescent="0.25">
      <c r="A216">
        <v>215</v>
      </c>
      <c r="B216" t="s">
        <v>226</v>
      </c>
      <c r="C216">
        <v>0.35971843398699999</v>
      </c>
      <c r="D216">
        <v>51.799454452699997</v>
      </c>
      <c r="E216" t="s">
        <v>7</v>
      </c>
      <c r="F216">
        <v>0.41666666699999999</v>
      </c>
    </row>
    <row r="217" spans="1:6" x14ac:dyDescent="0.25">
      <c r="A217">
        <v>216</v>
      </c>
      <c r="B217" t="s">
        <v>227</v>
      </c>
      <c r="C217">
        <v>0.37834332213999999</v>
      </c>
      <c r="D217">
        <v>50.445776285299999</v>
      </c>
      <c r="E217" t="s">
        <v>7</v>
      </c>
      <c r="F217">
        <v>0.45</v>
      </c>
    </row>
    <row r="218" spans="1:6" x14ac:dyDescent="0.25">
      <c r="A218">
        <v>217</v>
      </c>
      <c r="B218" t="s">
        <v>228</v>
      </c>
      <c r="C218">
        <v>0.19238021642899999</v>
      </c>
      <c r="D218">
        <v>35.5163476484</v>
      </c>
      <c r="E218" t="s">
        <v>9</v>
      </c>
      <c r="F218">
        <v>0.32500000000000001</v>
      </c>
    </row>
    <row r="219" spans="1:6" x14ac:dyDescent="0.25">
      <c r="A219">
        <v>218</v>
      </c>
      <c r="B219" t="s">
        <v>229</v>
      </c>
      <c r="C219">
        <v>0.25297933493300001</v>
      </c>
      <c r="D219">
        <v>24.614205547699999</v>
      </c>
      <c r="E219" t="s">
        <v>15</v>
      </c>
      <c r="F219">
        <v>0.61666666700100004</v>
      </c>
    </row>
    <row r="220" spans="1:6" x14ac:dyDescent="0.25">
      <c r="A220">
        <v>219</v>
      </c>
      <c r="B220" t="s">
        <v>230</v>
      </c>
      <c r="C220">
        <v>0.60528322598899997</v>
      </c>
      <c r="D220">
        <v>34.047181451199997</v>
      </c>
      <c r="E220" t="s">
        <v>9</v>
      </c>
      <c r="F220">
        <v>1.066666667</v>
      </c>
    </row>
    <row r="221" spans="1:6" x14ac:dyDescent="0.25">
      <c r="A221">
        <v>220</v>
      </c>
      <c r="B221" t="s">
        <v>231</v>
      </c>
      <c r="C221">
        <v>0.22933685485700001</v>
      </c>
      <c r="D221">
        <v>10.7222425675</v>
      </c>
      <c r="E221" t="s">
        <v>11</v>
      </c>
      <c r="F221">
        <v>1.2833333330000001</v>
      </c>
    </row>
    <row r="222" spans="1:6" x14ac:dyDescent="0.25">
      <c r="A222">
        <v>221</v>
      </c>
      <c r="B222" t="s">
        <v>232</v>
      </c>
      <c r="C222">
        <v>5.6441538417800002E-2</v>
      </c>
      <c r="D222">
        <v>19.351384600399999</v>
      </c>
      <c r="E222" t="s">
        <v>11</v>
      </c>
      <c r="F222">
        <v>0.17499999999999999</v>
      </c>
    </row>
    <row r="223" spans="1:6" x14ac:dyDescent="0.25">
      <c r="A223">
        <v>222</v>
      </c>
      <c r="B223" t="s">
        <v>233</v>
      </c>
      <c r="C223">
        <v>0.19989022121</v>
      </c>
      <c r="D223">
        <v>13.972908672499999</v>
      </c>
      <c r="E223" t="s">
        <v>11</v>
      </c>
      <c r="F223">
        <v>0.85833333300199999</v>
      </c>
    </row>
    <row r="224" spans="1:6" x14ac:dyDescent="0.25">
      <c r="A224">
        <v>223</v>
      </c>
      <c r="B224" t="s">
        <v>234</v>
      </c>
      <c r="C224">
        <v>0.121965087367</v>
      </c>
      <c r="D224">
        <v>18.448500594599999</v>
      </c>
      <c r="E224" t="s">
        <v>11</v>
      </c>
      <c r="F224">
        <v>0.39666666700100001</v>
      </c>
    </row>
    <row r="225" spans="1:6" x14ac:dyDescent="0.25">
      <c r="A225">
        <v>224</v>
      </c>
      <c r="B225" t="s">
        <v>235</v>
      </c>
      <c r="C225">
        <v>0.18714666505499999</v>
      </c>
      <c r="D225">
        <v>11.4191185496</v>
      </c>
      <c r="E225" t="s">
        <v>11</v>
      </c>
      <c r="F225">
        <v>0.98333333300000003</v>
      </c>
    </row>
    <row r="226" spans="1:6" x14ac:dyDescent="0.25">
      <c r="A226">
        <v>225</v>
      </c>
      <c r="B226" t="s">
        <v>236</v>
      </c>
      <c r="C226">
        <v>0.47421872726199998</v>
      </c>
      <c r="D226">
        <v>16.6554870095</v>
      </c>
      <c r="E226" t="s">
        <v>11</v>
      </c>
      <c r="F226">
        <v>1.7083333329999999</v>
      </c>
    </row>
    <row r="227" spans="1:6" x14ac:dyDescent="0.25">
      <c r="A227">
        <v>226</v>
      </c>
      <c r="B227" t="s">
        <v>237</v>
      </c>
      <c r="C227">
        <v>0.193004441769</v>
      </c>
      <c r="D227">
        <v>42.757907152199998</v>
      </c>
      <c r="E227" t="s">
        <v>9</v>
      </c>
      <c r="F227">
        <v>0.27083333300000001</v>
      </c>
    </row>
    <row r="228" spans="1:6" x14ac:dyDescent="0.25">
      <c r="A228">
        <v>227</v>
      </c>
      <c r="B228" t="s">
        <v>238</v>
      </c>
      <c r="C228">
        <v>0.20043836493299999</v>
      </c>
      <c r="D228">
        <v>45.098632053599999</v>
      </c>
      <c r="E228" t="s">
        <v>9</v>
      </c>
      <c r="F228">
        <v>0.26666666700000002</v>
      </c>
    </row>
    <row r="229" spans="1:6" x14ac:dyDescent="0.25">
      <c r="A229">
        <v>228</v>
      </c>
      <c r="B229" t="s">
        <v>239</v>
      </c>
      <c r="C229">
        <v>0.32009586975299997</v>
      </c>
      <c r="D229">
        <v>28.452966200300001</v>
      </c>
      <c r="E229" t="s">
        <v>13</v>
      </c>
      <c r="F229">
        <v>0.67499999999899996</v>
      </c>
    </row>
    <row r="230" spans="1:6" x14ac:dyDescent="0.25">
      <c r="A230">
        <v>229</v>
      </c>
      <c r="B230" t="s">
        <v>240</v>
      </c>
      <c r="C230">
        <v>0.33081998132399998</v>
      </c>
      <c r="D230">
        <v>64.375780219099994</v>
      </c>
      <c r="E230" t="s">
        <v>53</v>
      </c>
      <c r="F230">
        <v>0.30833333299999999</v>
      </c>
    </row>
    <row r="231" spans="1:6" x14ac:dyDescent="0.25">
      <c r="A231">
        <v>230</v>
      </c>
      <c r="B231" t="s">
        <v>241</v>
      </c>
      <c r="C231">
        <v>0.28483567002100002</v>
      </c>
      <c r="D231">
        <v>19.719392532299999</v>
      </c>
      <c r="E231" t="s">
        <v>11</v>
      </c>
      <c r="F231">
        <v>0.86666666700100004</v>
      </c>
    </row>
    <row r="232" spans="1:6" x14ac:dyDescent="0.25">
      <c r="A232">
        <v>231</v>
      </c>
      <c r="B232" t="s">
        <v>242</v>
      </c>
      <c r="C232">
        <v>9.6096363658400005E-2</v>
      </c>
      <c r="D232">
        <v>36.901003644799999</v>
      </c>
      <c r="E232" t="s">
        <v>9</v>
      </c>
      <c r="F232">
        <v>0.15625</v>
      </c>
    </row>
    <row r="233" spans="1:6" x14ac:dyDescent="0.25">
      <c r="A233">
        <v>232</v>
      </c>
      <c r="B233" t="s">
        <v>242</v>
      </c>
      <c r="C233">
        <v>7.9321811224000005E-2</v>
      </c>
      <c r="D233">
        <v>30.459575510000001</v>
      </c>
      <c r="E233" t="s">
        <v>9</v>
      </c>
      <c r="F233">
        <v>0.15625</v>
      </c>
    </row>
    <row r="234" spans="1:6" x14ac:dyDescent="0.25">
      <c r="A234">
        <v>233</v>
      </c>
      <c r="B234" t="s">
        <v>243</v>
      </c>
      <c r="C234">
        <v>0.277387401704</v>
      </c>
      <c r="D234">
        <v>31.701417337599999</v>
      </c>
      <c r="E234" t="s">
        <v>13</v>
      </c>
      <c r="F234">
        <v>0.52500000000000002</v>
      </c>
    </row>
    <row r="235" spans="1:6" x14ac:dyDescent="0.25">
      <c r="A235">
        <v>234</v>
      </c>
      <c r="B235" t="s">
        <v>242</v>
      </c>
      <c r="C235">
        <v>3.8695462585900002E-2</v>
      </c>
      <c r="D235">
        <v>14.859057633000001</v>
      </c>
      <c r="E235" t="s">
        <v>9</v>
      </c>
      <c r="F235">
        <v>0.15625</v>
      </c>
    </row>
    <row r="236" spans="1:6" x14ac:dyDescent="0.25">
      <c r="A236">
        <v>235</v>
      </c>
      <c r="B236" t="s">
        <v>244</v>
      </c>
      <c r="C236">
        <v>5.3245911616900003E-2</v>
      </c>
      <c r="D236">
        <v>28.752792301900001</v>
      </c>
      <c r="E236" t="s">
        <v>13</v>
      </c>
      <c r="F236">
        <v>0.111111111</v>
      </c>
    </row>
    <row r="237" spans="1:6" x14ac:dyDescent="0.25">
      <c r="A237">
        <v>236</v>
      </c>
      <c r="B237" t="s">
        <v>245</v>
      </c>
      <c r="C237">
        <v>0.56617639467900005</v>
      </c>
      <c r="D237">
        <v>45.632127359599998</v>
      </c>
      <c r="E237" t="s">
        <v>9</v>
      </c>
      <c r="F237">
        <v>0.74444444399999998</v>
      </c>
    </row>
    <row r="238" spans="1:6" x14ac:dyDescent="0.25">
      <c r="A238">
        <v>237</v>
      </c>
      <c r="B238" t="s">
        <v>242</v>
      </c>
      <c r="C238">
        <v>7.4152474720200007E-2</v>
      </c>
      <c r="D238">
        <v>28.4745502926</v>
      </c>
      <c r="E238" t="s">
        <v>9</v>
      </c>
      <c r="F238">
        <v>0.15625</v>
      </c>
    </row>
    <row r="239" spans="1:6" x14ac:dyDescent="0.25">
      <c r="A239">
        <v>238</v>
      </c>
      <c r="B239" t="s">
        <v>246</v>
      </c>
      <c r="C239">
        <v>0.12681520419</v>
      </c>
      <c r="D239">
        <v>33.817387783999997</v>
      </c>
      <c r="E239" t="s">
        <v>9</v>
      </c>
      <c r="F239">
        <v>0.22500000000000001</v>
      </c>
    </row>
    <row r="240" spans="1:6" x14ac:dyDescent="0.25">
      <c r="A240">
        <v>239</v>
      </c>
      <c r="B240" t="s">
        <v>247</v>
      </c>
      <c r="C240">
        <v>0.112314937334</v>
      </c>
      <c r="D240">
        <v>26.9555849602</v>
      </c>
      <c r="E240" t="s">
        <v>13</v>
      </c>
      <c r="F240">
        <v>0.25</v>
      </c>
    </row>
    <row r="241" spans="1:6" x14ac:dyDescent="0.25">
      <c r="A241">
        <v>240</v>
      </c>
      <c r="B241" t="s">
        <v>248</v>
      </c>
      <c r="C241">
        <v>0.122054161179</v>
      </c>
      <c r="D241">
        <v>18.697658717900001</v>
      </c>
      <c r="E241" t="s">
        <v>11</v>
      </c>
      <c r="F241">
        <v>0.39166666700000002</v>
      </c>
    </row>
    <row r="242" spans="1:6" x14ac:dyDescent="0.25">
      <c r="A242">
        <v>241</v>
      </c>
      <c r="B242" t="s">
        <v>249</v>
      </c>
      <c r="C242">
        <v>0.19780041461100001</v>
      </c>
      <c r="D242">
        <v>41.081624557300003</v>
      </c>
      <c r="E242" t="s">
        <v>9</v>
      </c>
      <c r="F242">
        <v>0.28888888899999998</v>
      </c>
    </row>
    <row r="243" spans="1:6" x14ac:dyDescent="0.25">
      <c r="A243">
        <v>242</v>
      </c>
      <c r="B243" t="s">
        <v>250</v>
      </c>
      <c r="C243">
        <v>6.5424788760199998E-2</v>
      </c>
      <c r="D243">
        <v>15.1954348284</v>
      </c>
      <c r="E243" t="s">
        <v>11</v>
      </c>
      <c r="F243">
        <v>0.258333333</v>
      </c>
    </row>
    <row r="244" spans="1:6" x14ac:dyDescent="0.25">
      <c r="A244">
        <v>243</v>
      </c>
      <c r="B244" t="s">
        <v>251</v>
      </c>
      <c r="C244">
        <v>0.19933953568599999</v>
      </c>
      <c r="D244">
        <v>22.963914525700002</v>
      </c>
      <c r="E244" t="s">
        <v>15</v>
      </c>
      <c r="F244">
        <v>0.52083333300099999</v>
      </c>
    </row>
    <row r="245" spans="1:6" x14ac:dyDescent="0.25">
      <c r="A245">
        <v>244</v>
      </c>
      <c r="B245" t="s">
        <v>252</v>
      </c>
      <c r="C245">
        <v>0.16208958795100001</v>
      </c>
      <c r="D245">
        <v>38.901501108200002</v>
      </c>
      <c r="E245" t="s">
        <v>9</v>
      </c>
      <c r="F245">
        <v>0.25</v>
      </c>
    </row>
    <row r="246" spans="1:6" x14ac:dyDescent="0.25">
      <c r="A246">
        <v>245</v>
      </c>
      <c r="B246" t="s">
        <v>253</v>
      </c>
      <c r="C246">
        <v>0.19050386845100001</v>
      </c>
      <c r="D246">
        <v>26.63355052</v>
      </c>
      <c r="E246" t="s">
        <v>13</v>
      </c>
      <c r="F246">
        <v>0.42916666700099998</v>
      </c>
    </row>
    <row r="247" spans="1:6" x14ac:dyDescent="0.25">
      <c r="A247">
        <v>246</v>
      </c>
      <c r="B247" t="s">
        <v>254</v>
      </c>
      <c r="C247">
        <v>1.0060282566100001</v>
      </c>
      <c r="D247">
        <v>26.435779009699999</v>
      </c>
      <c r="E247" t="s">
        <v>13</v>
      </c>
      <c r="F247">
        <v>2.2833333329999999</v>
      </c>
    </row>
    <row r="248" spans="1:6" x14ac:dyDescent="0.25">
      <c r="A248">
        <v>247</v>
      </c>
      <c r="B248" t="s">
        <v>255</v>
      </c>
      <c r="C248">
        <v>0.59035121897300002</v>
      </c>
      <c r="D248">
        <v>15.801222215499999</v>
      </c>
      <c r="E248" t="s">
        <v>11</v>
      </c>
      <c r="F248">
        <v>2.2416666670000001</v>
      </c>
    </row>
    <row r="249" spans="1:6" x14ac:dyDescent="0.25">
      <c r="A249">
        <v>248</v>
      </c>
      <c r="B249" t="s">
        <v>256</v>
      </c>
      <c r="C249">
        <v>0.74557128191599997</v>
      </c>
      <c r="D249">
        <v>19.808535906199999</v>
      </c>
      <c r="E249" t="s">
        <v>11</v>
      </c>
      <c r="F249">
        <v>2.2583333329999999</v>
      </c>
    </row>
    <row r="250" spans="1:6" x14ac:dyDescent="0.25">
      <c r="A250">
        <v>249</v>
      </c>
      <c r="B250" t="s">
        <v>257</v>
      </c>
      <c r="C250">
        <v>0.29904714760500001</v>
      </c>
      <c r="D250">
        <v>31.663815610099999</v>
      </c>
      <c r="E250" t="s">
        <v>13</v>
      </c>
      <c r="F250">
        <v>0.56666666700099999</v>
      </c>
    </row>
    <row r="251" spans="1:6" x14ac:dyDescent="0.25">
      <c r="A251">
        <v>250</v>
      </c>
      <c r="B251" t="s">
        <v>258</v>
      </c>
      <c r="C251">
        <v>7.3088454966100003E-2</v>
      </c>
      <c r="D251">
        <v>25.670091550399999</v>
      </c>
      <c r="E251" t="s">
        <v>15</v>
      </c>
      <c r="F251">
        <v>0.170833333</v>
      </c>
    </row>
    <row r="252" spans="1:6" x14ac:dyDescent="0.25">
      <c r="A252">
        <v>251</v>
      </c>
      <c r="B252" t="s">
        <v>259</v>
      </c>
      <c r="C252">
        <v>0.20074847238999999</v>
      </c>
      <c r="D252">
        <v>27.795942352299999</v>
      </c>
      <c r="E252" t="s">
        <v>13</v>
      </c>
      <c r="F252">
        <v>0.43333333299999999</v>
      </c>
    </row>
    <row r="253" spans="1:6" x14ac:dyDescent="0.25">
      <c r="A253">
        <v>252</v>
      </c>
      <c r="B253" t="s">
        <v>260</v>
      </c>
      <c r="C253">
        <v>0.27423811854699998</v>
      </c>
      <c r="D253">
        <v>15.5473579068</v>
      </c>
      <c r="E253" t="s">
        <v>11</v>
      </c>
      <c r="F253">
        <v>1.058333333</v>
      </c>
    </row>
    <row r="254" spans="1:6" x14ac:dyDescent="0.25">
      <c r="A254">
        <v>253</v>
      </c>
      <c r="B254" t="s">
        <v>261</v>
      </c>
      <c r="C254">
        <v>0.43577535823199998</v>
      </c>
      <c r="D254">
        <v>25.3030853249</v>
      </c>
      <c r="E254" t="s">
        <v>15</v>
      </c>
      <c r="F254">
        <v>1.0333333330000001</v>
      </c>
    </row>
    <row r="255" spans="1:6" x14ac:dyDescent="0.25">
      <c r="A255">
        <v>254</v>
      </c>
      <c r="B255" t="s">
        <v>262</v>
      </c>
      <c r="C255">
        <v>0.61509640623299999</v>
      </c>
      <c r="D255">
        <v>21.7092849259</v>
      </c>
      <c r="E255" t="s">
        <v>15</v>
      </c>
      <c r="F255">
        <v>1.7</v>
      </c>
    </row>
    <row r="256" spans="1:6" x14ac:dyDescent="0.25">
      <c r="A256">
        <v>255</v>
      </c>
      <c r="B256" t="s">
        <v>263</v>
      </c>
      <c r="C256">
        <v>0.362477104981</v>
      </c>
      <c r="D256">
        <v>25.839952027999999</v>
      </c>
      <c r="E256" t="s">
        <v>15</v>
      </c>
      <c r="F256">
        <v>0.84166666700100001</v>
      </c>
    </row>
    <row r="257" spans="1:6" x14ac:dyDescent="0.25">
      <c r="A257">
        <v>256</v>
      </c>
      <c r="B257" t="s">
        <v>264</v>
      </c>
      <c r="C257">
        <v>0.60333400925299996</v>
      </c>
      <c r="D257">
        <v>28.578979378100001</v>
      </c>
      <c r="E257" t="s">
        <v>13</v>
      </c>
      <c r="F257">
        <v>1.266666667</v>
      </c>
    </row>
    <row r="258" spans="1:6" x14ac:dyDescent="0.25">
      <c r="A258">
        <v>257</v>
      </c>
      <c r="B258" t="s">
        <v>265</v>
      </c>
      <c r="C258">
        <v>0.47692998164</v>
      </c>
      <c r="D258">
        <v>40.398774934400002</v>
      </c>
      <c r="E258" t="s">
        <v>9</v>
      </c>
      <c r="F258">
        <v>0.70833333300000001</v>
      </c>
    </row>
    <row r="259" spans="1:6" x14ac:dyDescent="0.25">
      <c r="A259">
        <v>258</v>
      </c>
      <c r="B259" t="s">
        <v>266</v>
      </c>
      <c r="C259">
        <v>0.133336248509</v>
      </c>
      <c r="D259">
        <v>8.0674032684199997</v>
      </c>
      <c r="E259" t="s">
        <v>11</v>
      </c>
      <c r="F259">
        <v>0.99166666699999995</v>
      </c>
    </row>
    <row r="260" spans="1:6" x14ac:dyDescent="0.25">
      <c r="A260">
        <v>259</v>
      </c>
      <c r="B260" t="s">
        <v>267</v>
      </c>
      <c r="C260">
        <v>0.53269251104600002</v>
      </c>
      <c r="D260">
        <v>11.1818836151</v>
      </c>
      <c r="E260" t="s">
        <v>11</v>
      </c>
      <c r="F260">
        <v>2.858333333</v>
      </c>
    </row>
    <row r="261" spans="1:6" x14ac:dyDescent="0.25">
      <c r="A261">
        <v>260</v>
      </c>
      <c r="B261" t="s">
        <v>268</v>
      </c>
      <c r="C261">
        <v>0.8430185483</v>
      </c>
      <c r="D261">
        <v>19.454274191500001</v>
      </c>
      <c r="E261" t="s">
        <v>11</v>
      </c>
      <c r="F261">
        <v>2.6000000000100001</v>
      </c>
    </row>
    <row r="262" spans="1:6" x14ac:dyDescent="0.25">
      <c r="A262">
        <v>261</v>
      </c>
      <c r="B262" t="s">
        <v>269</v>
      </c>
      <c r="C262">
        <v>0.27253765316400003</v>
      </c>
      <c r="D262">
        <v>18.867991365599998</v>
      </c>
      <c r="E262" t="s">
        <v>11</v>
      </c>
      <c r="F262">
        <v>0.86666666700200001</v>
      </c>
    </row>
    <row r="263" spans="1:6" x14ac:dyDescent="0.25">
      <c r="A263">
        <v>262</v>
      </c>
      <c r="B263" t="s">
        <v>270</v>
      </c>
      <c r="C263">
        <v>0.51061062989299999</v>
      </c>
      <c r="D263">
        <v>20.8886166727</v>
      </c>
      <c r="E263" t="s">
        <v>11</v>
      </c>
      <c r="F263">
        <v>1.4666666669999999</v>
      </c>
    </row>
    <row r="264" spans="1:6" x14ac:dyDescent="0.25">
      <c r="A264">
        <v>263</v>
      </c>
      <c r="B264" t="s">
        <v>271</v>
      </c>
      <c r="C264">
        <v>0.52907672533899996</v>
      </c>
      <c r="D264">
        <v>13.3661488507</v>
      </c>
      <c r="E264" t="s">
        <v>11</v>
      </c>
      <c r="F264">
        <v>2.37499999999</v>
      </c>
    </row>
    <row r="265" spans="1:6" x14ac:dyDescent="0.25">
      <c r="A265">
        <v>264</v>
      </c>
      <c r="B265" t="s">
        <v>272</v>
      </c>
      <c r="C265">
        <v>0.14981259828999999</v>
      </c>
      <c r="D265">
        <v>39.950026210700003</v>
      </c>
      <c r="E265" t="s">
        <v>9</v>
      </c>
      <c r="F265">
        <v>0.22500000000000001</v>
      </c>
    </row>
    <row r="266" spans="1:6" x14ac:dyDescent="0.25">
      <c r="A266">
        <v>265</v>
      </c>
      <c r="B266" t="s">
        <v>273</v>
      </c>
      <c r="C266">
        <v>0.13061515026500001</v>
      </c>
      <c r="D266">
        <v>6.5081597345900004</v>
      </c>
      <c r="E266" t="s">
        <v>11</v>
      </c>
      <c r="F266">
        <v>1.204166667</v>
      </c>
    </row>
    <row r="267" spans="1:6" x14ac:dyDescent="0.25">
      <c r="A267">
        <v>266</v>
      </c>
      <c r="B267" t="s">
        <v>274</v>
      </c>
      <c r="C267">
        <v>0.24548553034500001</v>
      </c>
      <c r="D267">
        <v>32.731404046000002</v>
      </c>
      <c r="E267" t="s">
        <v>13</v>
      </c>
      <c r="F267">
        <v>0.45</v>
      </c>
    </row>
    <row r="268" spans="1:6" x14ac:dyDescent="0.25">
      <c r="A268">
        <v>267</v>
      </c>
      <c r="B268" t="s">
        <v>275</v>
      </c>
      <c r="C268">
        <v>0.246439603767</v>
      </c>
      <c r="D268">
        <v>26.4830619132</v>
      </c>
      <c r="E268" t="s">
        <v>13</v>
      </c>
      <c r="F268">
        <v>0.55833333299900001</v>
      </c>
    </row>
    <row r="269" spans="1:6" x14ac:dyDescent="0.25">
      <c r="A269">
        <v>268</v>
      </c>
      <c r="B269" t="s">
        <v>276</v>
      </c>
      <c r="C269">
        <v>0.134866964275</v>
      </c>
      <c r="D269">
        <v>18.673887375500001</v>
      </c>
      <c r="E269" t="s">
        <v>11</v>
      </c>
      <c r="F269">
        <v>0.43333333299999999</v>
      </c>
    </row>
    <row r="270" spans="1:6" x14ac:dyDescent="0.25">
      <c r="A270">
        <v>269</v>
      </c>
      <c r="B270" t="s">
        <v>277</v>
      </c>
      <c r="C270">
        <v>0.15041852859800001</v>
      </c>
      <c r="D270">
        <v>17.190688982600001</v>
      </c>
      <c r="E270" t="s">
        <v>11</v>
      </c>
      <c r="F270">
        <v>0.525000000001</v>
      </c>
    </row>
    <row r="271" spans="1:6" x14ac:dyDescent="0.25">
      <c r="A271">
        <v>270</v>
      </c>
      <c r="B271" t="s">
        <v>278</v>
      </c>
      <c r="C271">
        <v>0.71041823653199998</v>
      </c>
      <c r="D271">
        <v>29.9123468013</v>
      </c>
      <c r="E271" t="s">
        <v>13</v>
      </c>
      <c r="F271">
        <v>1.425</v>
      </c>
    </row>
    <row r="272" spans="1:6" x14ac:dyDescent="0.25">
      <c r="A272">
        <v>271</v>
      </c>
      <c r="B272" t="s">
        <v>279</v>
      </c>
      <c r="C272">
        <v>0.28557413912500001</v>
      </c>
      <c r="D272">
        <v>10.7090302172</v>
      </c>
      <c r="E272" t="s">
        <v>11</v>
      </c>
      <c r="F272">
        <v>1.6</v>
      </c>
    </row>
    <row r="273" spans="1:6" x14ac:dyDescent="0.25">
      <c r="A273">
        <v>272</v>
      </c>
      <c r="B273" t="s">
        <v>280</v>
      </c>
      <c r="C273">
        <v>0.46387528407599998</v>
      </c>
      <c r="D273">
        <v>8.6525959715099994</v>
      </c>
      <c r="E273" t="s">
        <v>11</v>
      </c>
      <c r="F273">
        <v>3.2166666670000001</v>
      </c>
    </row>
    <row r="274" spans="1:6" x14ac:dyDescent="0.25">
      <c r="A274">
        <v>273</v>
      </c>
      <c r="B274" t="s">
        <v>281</v>
      </c>
      <c r="C274">
        <v>0.18877262699799999</v>
      </c>
      <c r="D274">
        <v>13.068874171799999</v>
      </c>
      <c r="E274" t="s">
        <v>11</v>
      </c>
      <c r="F274">
        <v>0.86666666699700001</v>
      </c>
    </row>
    <row r="275" spans="1:6" x14ac:dyDescent="0.25">
      <c r="A275">
        <v>274</v>
      </c>
      <c r="B275" t="s">
        <v>282</v>
      </c>
      <c r="C275">
        <v>0.23214815609200001</v>
      </c>
      <c r="D275">
        <v>14.597962648699999</v>
      </c>
      <c r="E275" t="s">
        <v>11</v>
      </c>
      <c r="F275">
        <v>0.95416666700099995</v>
      </c>
    </row>
    <row r="276" spans="1:6" x14ac:dyDescent="0.25">
      <c r="A276">
        <v>275</v>
      </c>
      <c r="B276" t="s">
        <v>283</v>
      </c>
      <c r="C276">
        <v>0.24558979579699999</v>
      </c>
      <c r="D276">
        <v>12.1948036567</v>
      </c>
      <c r="E276" t="s">
        <v>11</v>
      </c>
      <c r="F276">
        <v>1.2083333329999999</v>
      </c>
    </row>
    <row r="277" spans="1:6" x14ac:dyDescent="0.25">
      <c r="A277">
        <v>276</v>
      </c>
      <c r="B277" t="s">
        <v>284</v>
      </c>
      <c r="C277">
        <v>0.27487693280699999</v>
      </c>
      <c r="D277">
        <v>14.2382296171</v>
      </c>
      <c r="E277" t="s">
        <v>11</v>
      </c>
      <c r="F277">
        <v>1.1583333330000001</v>
      </c>
    </row>
    <row r="278" spans="1:6" x14ac:dyDescent="0.25">
      <c r="A278">
        <v>277</v>
      </c>
      <c r="B278" t="s">
        <v>285</v>
      </c>
      <c r="C278">
        <v>0.27814183213299998</v>
      </c>
      <c r="D278">
        <v>18.716085893500001</v>
      </c>
      <c r="E278" t="s">
        <v>11</v>
      </c>
      <c r="F278">
        <v>0.89166666700200004</v>
      </c>
    </row>
    <row r="279" spans="1:6" x14ac:dyDescent="0.25">
      <c r="A279">
        <v>278</v>
      </c>
      <c r="B279" t="s">
        <v>286</v>
      </c>
      <c r="C279">
        <v>0.25588671373400002</v>
      </c>
      <c r="D279">
        <v>12.282562259200001</v>
      </c>
      <c r="E279" t="s">
        <v>11</v>
      </c>
      <c r="F279">
        <v>1.25</v>
      </c>
    </row>
    <row r="280" spans="1:6" x14ac:dyDescent="0.25">
      <c r="A280">
        <v>279</v>
      </c>
      <c r="B280" t="s">
        <v>287</v>
      </c>
      <c r="C280">
        <v>0.25558603346800002</v>
      </c>
      <c r="D280">
        <v>19.269313526099999</v>
      </c>
      <c r="E280" t="s">
        <v>11</v>
      </c>
      <c r="F280">
        <v>0.79583333299900005</v>
      </c>
    </row>
    <row r="281" spans="1:6" x14ac:dyDescent="0.25">
      <c r="A281">
        <v>280</v>
      </c>
      <c r="B281" t="s">
        <v>288</v>
      </c>
      <c r="C281">
        <v>9.6092033342499994E-2</v>
      </c>
      <c r="D281">
        <v>30.080984298400001</v>
      </c>
      <c r="E281" t="s">
        <v>13</v>
      </c>
      <c r="F281">
        <v>0.19166666700000001</v>
      </c>
    </row>
    <row r="282" spans="1:6" x14ac:dyDescent="0.25">
      <c r="A282">
        <v>281</v>
      </c>
      <c r="B282" t="s">
        <v>289</v>
      </c>
      <c r="C282">
        <v>0.105072024359</v>
      </c>
      <c r="D282">
        <v>39.816767209299996</v>
      </c>
      <c r="E282" t="s">
        <v>9</v>
      </c>
      <c r="F282">
        <v>0.15833333299999999</v>
      </c>
    </row>
    <row r="283" spans="1:6" x14ac:dyDescent="0.25">
      <c r="A283">
        <v>282</v>
      </c>
      <c r="B283" t="s">
        <v>290</v>
      </c>
      <c r="C283">
        <v>6.8316212224199993E-2</v>
      </c>
      <c r="D283">
        <v>14.466962605699999</v>
      </c>
      <c r="E283" t="s">
        <v>11</v>
      </c>
      <c r="F283">
        <v>0.28333333299899999</v>
      </c>
    </row>
    <row r="284" spans="1:6" x14ac:dyDescent="0.25">
      <c r="A284">
        <v>283</v>
      </c>
      <c r="B284" t="s">
        <v>291</v>
      </c>
      <c r="C284">
        <v>0.114946278441</v>
      </c>
      <c r="D284">
        <v>37.618782103599997</v>
      </c>
      <c r="E284" t="s">
        <v>9</v>
      </c>
      <c r="F284">
        <v>0.18333333299999999</v>
      </c>
    </row>
    <row r="285" spans="1:6" x14ac:dyDescent="0.25">
      <c r="A285">
        <v>284</v>
      </c>
      <c r="B285" t="s">
        <v>292</v>
      </c>
      <c r="C285">
        <v>0.111784703032</v>
      </c>
      <c r="D285">
        <v>38.326183896700002</v>
      </c>
      <c r="E285" t="s">
        <v>9</v>
      </c>
      <c r="F285">
        <v>0.17499999999999999</v>
      </c>
    </row>
    <row r="286" spans="1:6" x14ac:dyDescent="0.25">
      <c r="A286">
        <v>285</v>
      </c>
      <c r="B286" t="s">
        <v>293</v>
      </c>
      <c r="C286">
        <v>0.115670377667</v>
      </c>
      <c r="D286">
        <v>16.996463671099999</v>
      </c>
      <c r="E286" t="s">
        <v>11</v>
      </c>
      <c r="F286">
        <v>0.40833333299899999</v>
      </c>
    </row>
    <row r="287" spans="1:6" x14ac:dyDescent="0.25">
      <c r="A287">
        <v>286</v>
      </c>
      <c r="B287" t="s">
        <v>294</v>
      </c>
      <c r="C287">
        <v>0.89018199013499999</v>
      </c>
      <c r="D287">
        <v>14.3385018545</v>
      </c>
      <c r="E287" t="s">
        <v>11</v>
      </c>
      <c r="F287">
        <v>3.7250000000100001</v>
      </c>
    </row>
    <row r="288" spans="1:6" x14ac:dyDescent="0.25">
      <c r="A288">
        <v>287</v>
      </c>
      <c r="B288" t="s">
        <v>295</v>
      </c>
      <c r="C288">
        <v>1.0202400543200001</v>
      </c>
      <c r="D288">
        <v>17.743305292500001</v>
      </c>
      <c r="E288" t="s">
        <v>11</v>
      </c>
      <c r="F288">
        <v>3.45</v>
      </c>
    </row>
    <row r="289" spans="1:6" x14ac:dyDescent="0.25">
      <c r="A289">
        <v>288</v>
      </c>
      <c r="B289" t="s">
        <v>296</v>
      </c>
      <c r="C289">
        <v>0.18903264896700001</v>
      </c>
      <c r="D289">
        <v>32.405596965800001</v>
      </c>
      <c r="E289" t="s">
        <v>13</v>
      </c>
      <c r="F289">
        <v>0.35</v>
      </c>
    </row>
    <row r="290" spans="1:6" x14ac:dyDescent="0.25">
      <c r="A290">
        <v>289</v>
      </c>
      <c r="B290" t="s">
        <v>297</v>
      </c>
      <c r="C290">
        <v>0.27895631751799999</v>
      </c>
      <c r="D290">
        <v>29.536551249199999</v>
      </c>
      <c r="E290" t="s">
        <v>13</v>
      </c>
      <c r="F290">
        <v>0.56666666700099999</v>
      </c>
    </row>
    <row r="291" spans="1:6" x14ac:dyDescent="0.25">
      <c r="A291">
        <v>290</v>
      </c>
      <c r="B291" t="s">
        <v>298</v>
      </c>
      <c r="C291">
        <v>0.58722015679399997</v>
      </c>
      <c r="D291">
        <v>24.439220392700001</v>
      </c>
      <c r="E291" t="s">
        <v>15</v>
      </c>
      <c r="F291">
        <v>1.441666667</v>
      </c>
    </row>
    <row r="292" spans="1:6" x14ac:dyDescent="0.25">
      <c r="A292">
        <v>291</v>
      </c>
      <c r="B292" t="s">
        <v>299</v>
      </c>
      <c r="C292">
        <v>0.215452299717</v>
      </c>
      <c r="D292">
        <v>20.683420772800002</v>
      </c>
      <c r="E292" t="s">
        <v>11</v>
      </c>
      <c r="F292">
        <v>0.62500000000099998</v>
      </c>
    </row>
    <row r="293" spans="1:6" x14ac:dyDescent="0.25">
      <c r="A293">
        <v>292</v>
      </c>
      <c r="B293" t="s">
        <v>300</v>
      </c>
      <c r="C293">
        <v>0.193333771253</v>
      </c>
      <c r="D293">
        <v>28.408227635900001</v>
      </c>
      <c r="E293" t="s">
        <v>13</v>
      </c>
      <c r="F293">
        <v>0.40833333300000002</v>
      </c>
    </row>
    <row r="294" spans="1:6" x14ac:dyDescent="0.25">
      <c r="A294">
        <v>293</v>
      </c>
      <c r="B294" t="s">
        <v>301</v>
      </c>
      <c r="C294">
        <v>0.589085712328</v>
      </c>
      <c r="D294">
        <v>17.526517058100001</v>
      </c>
      <c r="E294" t="s">
        <v>11</v>
      </c>
      <c r="F294">
        <v>2.016666667</v>
      </c>
    </row>
    <row r="295" spans="1:6" x14ac:dyDescent="0.25">
      <c r="A295">
        <v>294</v>
      </c>
      <c r="B295" t="s">
        <v>302</v>
      </c>
      <c r="C295">
        <v>0.26775956493600001</v>
      </c>
      <c r="D295">
        <v>32.675743495500001</v>
      </c>
      <c r="E295" t="s">
        <v>13</v>
      </c>
      <c r="F295">
        <v>0.49166666699900002</v>
      </c>
    </row>
    <row r="296" spans="1:6" x14ac:dyDescent="0.25">
      <c r="A296">
        <v>295</v>
      </c>
      <c r="B296" t="s">
        <v>303</v>
      </c>
      <c r="C296">
        <v>0.24998115836699999</v>
      </c>
      <c r="D296">
        <v>15.928003005400001</v>
      </c>
      <c r="E296" t="s">
        <v>11</v>
      </c>
      <c r="F296">
        <v>0.94166666699699997</v>
      </c>
    </row>
    <row r="297" spans="1:6" x14ac:dyDescent="0.25">
      <c r="A297">
        <v>296</v>
      </c>
      <c r="B297" t="s">
        <v>304</v>
      </c>
      <c r="C297">
        <v>0.59510473960499999</v>
      </c>
      <c r="D297">
        <v>24.207650424600001</v>
      </c>
      <c r="E297" t="s">
        <v>15</v>
      </c>
      <c r="F297">
        <v>1.4750000000000001</v>
      </c>
    </row>
    <row r="298" spans="1:6" x14ac:dyDescent="0.25">
      <c r="A298">
        <v>297</v>
      </c>
      <c r="B298" t="s">
        <v>305</v>
      </c>
      <c r="C298">
        <v>0.497277824358</v>
      </c>
      <c r="D298">
        <v>21.439522961200002</v>
      </c>
      <c r="E298" t="s">
        <v>15</v>
      </c>
      <c r="F298">
        <v>1.391666667</v>
      </c>
    </row>
    <row r="299" spans="1:6" x14ac:dyDescent="0.25">
      <c r="A299">
        <v>298</v>
      </c>
      <c r="B299" t="s">
        <v>306</v>
      </c>
      <c r="C299">
        <v>0.58780929719200004</v>
      </c>
      <c r="D299">
        <v>25.342676280100001</v>
      </c>
      <c r="E299" t="s">
        <v>15</v>
      </c>
      <c r="F299">
        <v>1.391666667</v>
      </c>
    </row>
    <row r="300" spans="1:6" x14ac:dyDescent="0.25">
      <c r="A300">
        <v>299</v>
      </c>
      <c r="B300" t="s">
        <v>307</v>
      </c>
      <c r="C300">
        <v>8.5724562623000003E-2</v>
      </c>
      <c r="D300">
        <v>15.4304212876</v>
      </c>
      <c r="E300" t="s">
        <v>11</v>
      </c>
      <c r="F300">
        <v>0.33333333299899998</v>
      </c>
    </row>
    <row r="301" spans="1:6" x14ac:dyDescent="0.25">
      <c r="A301">
        <v>300</v>
      </c>
      <c r="B301" t="s">
        <v>308</v>
      </c>
      <c r="C301">
        <v>0.244508614155</v>
      </c>
      <c r="D301">
        <v>26.2755525816</v>
      </c>
      <c r="E301" t="s">
        <v>13</v>
      </c>
      <c r="F301">
        <v>0.55833333299999999</v>
      </c>
    </row>
    <row r="302" spans="1:6" x14ac:dyDescent="0.25">
      <c r="A302">
        <v>301</v>
      </c>
      <c r="B302" t="s">
        <v>309</v>
      </c>
      <c r="C302">
        <v>0.35863075742400002</v>
      </c>
      <c r="D302">
        <v>33.1043776084</v>
      </c>
      <c r="E302" t="s">
        <v>9</v>
      </c>
      <c r="F302">
        <v>0.64999999999900004</v>
      </c>
    </row>
    <row r="303" spans="1:6" x14ac:dyDescent="0.25">
      <c r="A303">
        <v>302</v>
      </c>
      <c r="B303" t="s">
        <v>310</v>
      </c>
      <c r="C303">
        <v>0.24145320352899999</v>
      </c>
      <c r="D303">
        <v>23.492744114400001</v>
      </c>
      <c r="E303" t="s">
        <v>15</v>
      </c>
      <c r="F303">
        <v>0.61666666700100004</v>
      </c>
    </row>
    <row r="304" spans="1:6" x14ac:dyDescent="0.25">
      <c r="A304">
        <v>303</v>
      </c>
      <c r="B304" t="s">
        <v>311</v>
      </c>
      <c r="C304">
        <v>0.120193309406</v>
      </c>
      <c r="D304">
        <v>45.5469383971</v>
      </c>
      <c r="E304" t="s">
        <v>9</v>
      </c>
      <c r="F304">
        <v>0.15833333299999999</v>
      </c>
    </row>
    <row r="305" spans="1:6" x14ac:dyDescent="0.25">
      <c r="A305">
        <v>304</v>
      </c>
      <c r="B305" t="s">
        <v>312</v>
      </c>
      <c r="C305">
        <v>0.29722461343899997</v>
      </c>
      <c r="D305">
        <v>34.516406699699999</v>
      </c>
      <c r="E305" t="s">
        <v>9</v>
      </c>
      <c r="F305">
        <v>0.51666666699999997</v>
      </c>
    </row>
    <row r="306" spans="1:6" x14ac:dyDescent="0.25">
      <c r="A306">
        <v>305</v>
      </c>
      <c r="B306" t="s">
        <v>313</v>
      </c>
      <c r="C306">
        <v>0.33945463303000001</v>
      </c>
      <c r="D306">
        <v>22.218848699300001</v>
      </c>
      <c r="E306" t="s">
        <v>15</v>
      </c>
      <c r="F306">
        <v>0.91666666700199995</v>
      </c>
    </row>
    <row r="307" spans="1:6" x14ac:dyDescent="0.25">
      <c r="A307">
        <v>306</v>
      </c>
      <c r="B307" t="s">
        <v>314</v>
      </c>
      <c r="C307">
        <v>0.39917270920800002</v>
      </c>
      <c r="D307">
        <v>19.4192128856</v>
      </c>
      <c r="E307" t="s">
        <v>11</v>
      </c>
      <c r="F307">
        <v>1.233333333</v>
      </c>
    </row>
    <row r="308" spans="1:6" x14ac:dyDescent="0.25">
      <c r="A308">
        <v>307</v>
      </c>
      <c r="B308" t="s">
        <v>315</v>
      </c>
      <c r="C308">
        <v>0.15117398508999999</v>
      </c>
      <c r="D308">
        <v>28.643491881599999</v>
      </c>
      <c r="E308" t="s">
        <v>13</v>
      </c>
      <c r="F308">
        <v>0.31666666700000001</v>
      </c>
    </row>
    <row r="309" spans="1:6" x14ac:dyDescent="0.25">
      <c r="A309">
        <v>308</v>
      </c>
      <c r="B309" t="s">
        <v>316</v>
      </c>
      <c r="C309">
        <v>0.117035896881</v>
      </c>
      <c r="D309">
        <v>15.6047862508</v>
      </c>
      <c r="E309" t="s">
        <v>11</v>
      </c>
      <c r="F309">
        <v>0.45</v>
      </c>
    </row>
    <row r="310" spans="1:6" x14ac:dyDescent="0.25">
      <c r="A310">
        <v>309</v>
      </c>
      <c r="B310" t="s">
        <v>317</v>
      </c>
      <c r="C310">
        <v>0.46709024607299998</v>
      </c>
      <c r="D310">
        <v>15.286589874300001</v>
      </c>
      <c r="E310" t="s">
        <v>11</v>
      </c>
      <c r="F310">
        <v>1.8333333329999999</v>
      </c>
    </row>
    <row r="311" spans="1:6" x14ac:dyDescent="0.25">
      <c r="A311">
        <v>310</v>
      </c>
      <c r="B311" t="s">
        <v>318</v>
      </c>
      <c r="C311">
        <v>0.20912948941500001</v>
      </c>
      <c r="D311">
        <v>30.114646451700001</v>
      </c>
      <c r="E311" t="s">
        <v>13</v>
      </c>
      <c r="F311">
        <v>0.41666666699999999</v>
      </c>
    </row>
    <row r="312" spans="1:6" x14ac:dyDescent="0.25">
      <c r="A312">
        <v>311</v>
      </c>
      <c r="B312" t="s">
        <v>319</v>
      </c>
      <c r="C312">
        <v>0.103506054574</v>
      </c>
      <c r="D312">
        <v>21.601263563300002</v>
      </c>
      <c r="E312" t="s">
        <v>15</v>
      </c>
      <c r="F312">
        <v>0.28749999999999998</v>
      </c>
    </row>
    <row r="313" spans="1:6" x14ac:dyDescent="0.25">
      <c r="A313">
        <v>312</v>
      </c>
      <c r="B313" t="s">
        <v>320</v>
      </c>
      <c r="C313">
        <v>0.26539590267800001</v>
      </c>
      <c r="D313">
        <v>46.606109693100002</v>
      </c>
      <c r="E313" t="s">
        <v>7</v>
      </c>
      <c r="F313">
        <v>0.34166666699999998</v>
      </c>
    </row>
    <row r="314" spans="1:6" x14ac:dyDescent="0.25">
      <c r="A314">
        <v>313</v>
      </c>
      <c r="B314" t="s">
        <v>321</v>
      </c>
      <c r="C314">
        <v>9.1467755275300003E-2</v>
      </c>
      <c r="D314">
        <v>20.580244911200001</v>
      </c>
      <c r="E314" t="s">
        <v>11</v>
      </c>
      <c r="F314">
        <v>0.26666666700000002</v>
      </c>
    </row>
    <row r="315" spans="1:6" x14ac:dyDescent="0.25">
      <c r="A315">
        <v>314</v>
      </c>
      <c r="B315" t="s">
        <v>322</v>
      </c>
      <c r="C315">
        <v>0.20089593896899999</v>
      </c>
      <c r="D315">
        <v>34.439303823300001</v>
      </c>
      <c r="E315" t="s">
        <v>9</v>
      </c>
      <c r="F315">
        <v>0.35</v>
      </c>
    </row>
    <row r="316" spans="1:6" x14ac:dyDescent="0.25">
      <c r="A316">
        <v>315</v>
      </c>
      <c r="B316" t="s">
        <v>323</v>
      </c>
      <c r="C316">
        <v>0.214012223665</v>
      </c>
      <c r="D316">
        <v>20.545173471799998</v>
      </c>
      <c r="E316" t="s">
        <v>11</v>
      </c>
      <c r="F316">
        <v>0.62500000000099998</v>
      </c>
    </row>
    <row r="317" spans="1:6" x14ac:dyDescent="0.25">
      <c r="A317">
        <v>316</v>
      </c>
      <c r="B317" t="s">
        <v>324</v>
      </c>
      <c r="C317">
        <v>0.13327930584299999</v>
      </c>
      <c r="D317">
        <v>16.2645932444</v>
      </c>
      <c r="E317" t="s">
        <v>11</v>
      </c>
      <c r="F317">
        <v>0.491666667</v>
      </c>
    </row>
    <row r="318" spans="1:6" x14ac:dyDescent="0.25">
      <c r="A318">
        <v>317</v>
      </c>
      <c r="B318" t="s">
        <v>325</v>
      </c>
      <c r="C318">
        <v>0.47450435180900002</v>
      </c>
      <c r="D318">
        <v>46.167990961900003</v>
      </c>
      <c r="E318" t="s">
        <v>7</v>
      </c>
      <c r="F318">
        <v>0.61666666699999995</v>
      </c>
    </row>
    <row r="319" spans="1:6" x14ac:dyDescent="0.25">
      <c r="A319">
        <v>318</v>
      </c>
      <c r="B319" t="s">
        <v>326</v>
      </c>
      <c r="C319">
        <v>0.76054904196700002</v>
      </c>
      <c r="D319">
        <v>31.113369891600001</v>
      </c>
      <c r="E319" t="s">
        <v>13</v>
      </c>
      <c r="F319">
        <v>1.4666666669999999</v>
      </c>
    </row>
    <row r="320" spans="1:6" x14ac:dyDescent="0.25">
      <c r="A320">
        <v>319</v>
      </c>
      <c r="B320" t="s">
        <v>327</v>
      </c>
      <c r="C320">
        <v>0.31059636049</v>
      </c>
      <c r="D320">
        <v>29.817250606999998</v>
      </c>
      <c r="E320" t="s">
        <v>13</v>
      </c>
      <c r="F320">
        <v>0.62500000000099998</v>
      </c>
    </row>
    <row r="321" spans="1:6" x14ac:dyDescent="0.25">
      <c r="A321">
        <v>320</v>
      </c>
      <c r="B321" t="s">
        <v>328</v>
      </c>
      <c r="C321">
        <v>0.28480607996399998</v>
      </c>
      <c r="D321">
        <v>34.176729595700003</v>
      </c>
      <c r="E321" t="s">
        <v>9</v>
      </c>
      <c r="F321">
        <v>0.5</v>
      </c>
    </row>
    <row r="322" spans="1:6" x14ac:dyDescent="0.25">
      <c r="A322">
        <v>321</v>
      </c>
      <c r="B322" t="s">
        <v>329</v>
      </c>
      <c r="C322">
        <v>0.118777255099</v>
      </c>
      <c r="D322">
        <v>23.4300338569</v>
      </c>
      <c r="E322" t="s">
        <v>15</v>
      </c>
      <c r="F322">
        <v>0.304166667</v>
      </c>
    </row>
    <row r="323" spans="1:6" x14ac:dyDescent="0.25">
      <c r="A323">
        <v>322</v>
      </c>
      <c r="B323" t="s">
        <v>330</v>
      </c>
      <c r="C323">
        <v>0.45150390005699997</v>
      </c>
      <c r="D323">
        <v>43.930109170999998</v>
      </c>
      <c r="E323" t="s">
        <v>9</v>
      </c>
      <c r="F323">
        <v>0.61666666699999995</v>
      </c>
    </row>
    <row r="324" spans="1:6" x14ac:dyDescent="0.25">
      <c r="A324">
        <v>323</v>
      </c>
      <c r="B324" t="s">
        <v>331</v>
      </c>
      <c r="C324">
        <v>0.19329940800100001</v>
      </c>
      <c r="D324">
        <v>26.259542199199998</v>
      </c>
      <c r="E324" t="s">
        <v>13</v>
      </c>
      <c r="F324">
        <v>0.44166666700000001</v>
      </c>
    </row>
    <row r="325" spans="1:6" x14ac:dyDescent="0.25">
      <c r="A325">
        <v>324</v>
      </c>
      <c r="B325" t="s">
        <v>332</v>
      </c>
      <c r="C325">
        <v>9.76431113731E-2</v>
      </c>
      <c r="D325">
        <v>14.646466706</v>
      </c>
      <c r="E325" t="s">
        <v>11</v>
      </c>
      <c r="F325">
        <v>0.39999999999899999</v>
      </c>
    </row>
    <row r="326" spans="1:6" x14ac:dyDescent="0.25">
      <c r="A326">
        <v>325</v>
      </c>
      <c r="B326" t="s">
        <v>333</v>
      </c>
      <c r="C326">
        <v>7.0049363191600003E-2</v>
      </c>
      <c r="D326">
        <v>24.0169245228</v>
      </c>
      <c r="E326" t="s">
        <v>15</v>
      </c>
      <c r="F326">
        <v>0.17499999999999999</v>
      </c>
    </row>
    <row r="327" spans="1:6" x14ac:dyDescent="0.25">
      <c r="A327">
        <v>326</v>
      </c>
      <c r="B327" t="s">
        <v>334</v>
      </c>
      <c r="C327">
        <v>0.26004582673499999</v>
      </c>
      <c r="D327">
        <v>32.281550927300003</v>
      </c>
      <c r="E327" t="s">
        <v>13</v>
      </c>
      <c r="F327">
        <v>0.48333333299999998</v>
      </c>
    </row>
    <row r="328" spans="1:6" x14ac:dyDescent="0.25">
      <c r="A328">
        <v>327</v>
      </c>
      <c r="B328" t="s">
        <v>335</v>
      </c>
      <c r="C328">
        <v>0.29813158043100002</v>
      </c>
      <c r="D328">
        <v>31.109382305800001</v>
      </c>
      <c r="E328" t="s">
        <v>13</v>
      </c>
      <c r="F328">
        <v>0.57500000000100004</v>
      </c>
    </row>
    <row r="329" spans="1:6" x14ac:dyDescent="0.25">
      <c r="A329">
        <v>328</v>
      </c>
      <c r="B329" t="s">
        <v>336</v>
      </c>
      <c r="C329">
        <v>0.113487410309</v>
      </c>
      <c r="D329">
        <v>20.427733876000001</v>
      </c>
      <c r="E329" t="s">
        <v>11</v>
      </c>
      <c r="F329">
        <v>0.33333333300099999</v>
      </c>
    </row>
    <row r="330" spans="1:6" x14ac:dyDescent="0.25">
      <c r="A330">
        <v>329</v>
      </c>
      <c r="B330" t="s">
        <v>337</v>
      </c>
      <c r="C330">
        <v>0.24145741393</v>
      </c>
      <c r="D330">
        <v>20.696349765400001</v>
      </c>
      <c r="E330" t="s">
        <v>11</v>
      </c>
      <c r="F330">
        <v>0.70000000000100004</v>
      </c>
    </row>
    <row r="331" spans="1:6" x14ac:dyDescent="0.25">
      <c r="A331">
        <v>330</v>
      </c>
      <c r="B331" t="s">
        <v>338</v>
      </c>
      <c r="C331">
        <v>0.108488974948</v>
      </c>
      <c r="D331">
        <v>19.051722411299998</v>
      </c>
      <c r="E331" t="s">
        <v>11</v>
      </c>
      <c r="F331">
        <v>0.34166666699999998</v>
      </c>
    </row>
    <row r="332" spans="1:6" x14ac:dyDescent="0.25">
      <c r="A332">
        <v>331</v>
      </c>
      <c r="B332" t="s">
        <v>339</v>
      </c>
      <c r="C332">
        <v>0.14202827055100001</v>
      </c>
      <c r="D332">
        <v>45.449046576299999</v>
      </c>
      <c r="E332" t="s">
        <v>9</v>
      </c>
      <c r="F332">
        <v>0.1875</v>
      </c>
    </row>
    <row r="333" spans="1:6" x14ac:dyDescent="0.25">
      <c r="A333">
        <v>332</v>
      </c>
      <c r="B333" t="s">
        <v>340</v>
      </c>
      <c r="C333">
        <v>0.197565202184</v>
      </c>
      <c r="D333">
        <v>38.971765867599999</v>
      </c>
      <c r="E333" t="s">
        <v>9</v>
      </c>
      <c r="F333">
        <v>0.304166667</v>
      </c>
    </row>
    <row r="334" spans="1:6" x14ac:dyDescent="0.25">
      <c r="A334">
        <v>333</v>
      </c>
      <c r="B334" t="s">
        <v>341</v>
      </c>
      <c r="C334">
        <v>0.41390381959799999</v>
      </c>
      <c r="D334">
        <v>25.690581897200001</v>
      </c>
      <c r="E334" t="s">
        <v>15</v>
      </c>
      <c r="F334">
        <v>0.96666666700100001</v>
      </c>
    </row>
    <row r="335" spans="1:6" x14ac:dyDescent="0.25">
      <c r="A335">
        <v>334</v>
      </c>
      <c r="B335" t="s">
        <v>342</v>
      </c>
      <c r="C335">
        <v>0.102988070704</v>
      </c>
      <c r="D335">
        <v>33.705186837100001</v>
      </c>
      <c r="E335" t="s">
        <v>9</v>
      </c>
      <c r="F335">
        <v>0.18333333299999999</v>
      </c>
    </row>
    <row r="336" spans="1:6" x14ac:dyDescent="0.25">
      <c r="A336">
        <v>335</v>
      </c>
      <c r="B336" t="s">
        <v>343</v>
      </c>
      <c r="C336">
        <v>0.20755138057899999</v>
      </c>
      <c r="D336">
        <v>19.158588976499999</v>
      </c>
      <c r="E336" t="s">
        <v>11</v>
      </c>
      <c r="F336">
        <v>0.650000000001</v>
      </c>
    </row>
    <row r="337" spans="1:6" x14ac:dyDescent="0.25">
      <c r="A337">
        <v>336</v>
      </c>
      <c r="B337" t="s">
        <v>344</v>
      </c>
      <c r="C337">
        <v>0.101279582322</v>
      </c>
      <c r="D337">
        <v>19.189815577699999</v>
      </c>
      <c r="E337" t="s">
        <v>11</v>
      </c>
      <c r="F337">
        <v>0.31666666699899998</v>
      </c>
    </row>
    <row r="338" spans="1:6" x14ac:dyDescent="0.25">
      <c r="A338">
        <v>337</v>
      </c>
      <c r="B338" t="s">
        <v>345</v>
      </c>
      <c r="C338">
        <v>0.24427271351400001</v>
      </c>
      <c r="D338">
        <v>18.7102504048</v>
      </c>
      <c r="E338" t="s">
        <v>11</v>
      </c>
      <c r="F338">
        <v>0.78333333299899999</v>
      </c>
    </row>
    <row r="339" spans="1:6" x14ac:dyDescent="0.25">
      <c r="A339">
        <v>338</v>
      </c>
      <c r="B339" t="s">
        <v>346</v>
      </c>
      <c r="C339">
        <v>0.10280542324899999</v>
      </c>
      <c r="D339">
        <v>21.148544187100001</v>
      </c>
      <c r="E339" t="s">
        <v>15</v>
      </c>
      <c r="F339">
        <v>0.29166666699900001</v>
      </c>
    </row>
    <row r="340" spans="1:6" x14ac:dyDescent="0.25">
      <c r="A340">
        <v>339</v>
      </c>
      <c r="B340" t="s">
        <v>347</v>
      </c>
      <c r="C340">
        <v>0.32233553331600001</v>
      </c>
      <c r="D340">
        <v>25.9309032504</v>
      </c>
      <c r="E340" t="s">
        <v>15</v>
      </c>
      <c r="F340">
        <v>0.74583333300099997</v>
      </c>
    </row>
    <row r="341" spans="1:6" x14ac:dyDescent="0.25">
      <c r="A341">
        <v>340</v>
      </c>
      <c r="B341" t="s">
        <v>348</v>
      </c>
      <c r="C341">
        <v>0.41154685867000002</v>
      </c>
      <c r="D341">
        <v>32.208015012300002</v>
      </c>
      <c r="E341" t="s">
        <v>13</v>
      </c>
      <c r="F341">
        <v>0.76666666700099995</v>
      </c>
    </row>
    <row r="342" spans="1:6" x14ac:dyDescent="0.25">
      <c r="A342">
        <v>341</v>
      </c>
      <c r="B342" t="s">
        <v>349</v>
      </c>
      <c r="C342">
        <v>0.357459319045</v>
      </c>
      <c r="D342">
        <v>27.674269861500001</v>
      </c>
      <c r="E342" t="s">
        <v>13</v>
      </c>
      <c r="F342">
        <v>0.775000000001</v>
      </c>
    </row>
    <row r="343" spans="1:6" x14ac:dyDescent="0.25">
      <c r="A343">
        <v>342</v>
      </c>
      <c r="B343" t="s">
        <v>350</v>
      </c>
      <c r="C343">
        <v>0.67788359909200002</v>
      </c>
      <c r="D343">
        <v>17.812999686800001</v>
      </c>
      <c r="E343" t="s">
        <v>11</v>
      </c>
      <c r="F343">
        <v>2.2833333329999999</v>
      </c>
    </row>
    <row r="344" spans="1:6" x14ac:dyDescent="0.25">
      <c r="A344">
        <v>343</v>
      </c>
      <c r="B344" t="s">
        <v>351</v>
      </c>
      <c r="C344">
        <v>0.27346957685700002</v>
      </c>
      <c r="D344">
        <v>41.893211773799997</v>
      </c>
      <c r="E344" t="s">
        <v>9</v>
      </c>
      <c r="F344">
        <v>0.39166666666700001</v>
      </c>
    </row>
    <row r="345" spans="1:6" x14ac:dyDescent="0.25">
      <c r="A345">
        <v>344</v>
      </c>
      <c r="B345" t="s">
        <v>352</v>
      </c>
      <c r="C345">
        <v>0.89028567196300001</v>
      </c>
      <c r="D345">
        <v>35.810373397399999</v>
      </c>
      <c r="E345" t="s">
        <v>9</v>
      </c>
      <c r="F345">
        <v>1.49166666667</v>
      </c>
    </row>
    <row r="346" spans="1:6" x14ac:dyDescent="0.25">
      <c r="A346">
        <v>345</v>
      </c>
      <c r="B346" t="s">
        <v>353</v>
      </c>
      <c r="C346">
        <v>0.313308842034</v>
      </c>
      <c r="D346">
        <v>23.7455122384</v>
      </c>
      <c r="E346" t="s">
        <v>15</v>
      </c>
      <c r="F346">
        <v>0.79166666666600005</v>
      </c>
    </row>
    <row r="347" spans="1:6" x14ac:dyDescent="0.25">
      <c r="A347">
        <v>346</v>
      </c>
      <c r="B347" t="s">
        <v>354</v>
      </c>
      <c r="C347">
        <v>0.17763332756399999</v>
      </c>
      <c r="D347">
        <v>19.0889546039</v>
      </c>
      <c r="E347" t="s">
        <v>11</v>
      </c>
      <c r="F347">
        <v>0.55833333333299995</v>
      </c>
    </row>
    <row r="348" spans="1:6" x14ac:dyDescent="0.25">
      <c r="A348">
        <v>347</v>
      </c>
      <c r="B348" t="s">
        <v>355</v>
      </c>
      <c r="C348">
        <v>0.39218834137300002</v>
      </c>
      <c r="D348">
        <v>26.390243531599999</v>
      </c>
      <c r="E348" t="s">
        <v>13</v>
      </c>
      <c r="F348">
        <v>0.89166666666799999</v>
      </c>
    </row>
    <row r="349" spans="1:6" x14ac:dyDescent="0.25">
      <c r="A349">
        <v>348</v>
      </c>
      <c r="B349" t="s">
        <v>356</v>
      </c>
      <c r="C349">
        <v>3.3182626759599998</v>
      </c>
      <c r="D349">
        <v>38.165321512600002</v>
      </c>
      <c r="E349" t="s">
        <v>9</v>
      </c>
      <c r="F349">
        <v>5.2166666666700001</v>
      </c>
    </row>
    <row r="350" spans="1:6" x14ac:dyDescent="0.25">
      <c r="A350">
        <v>349</v>
      </c>
      <c r="B350" t="s">
        <v>357</v>
      </c>
      <c r="C350">
        <v>3.32355972522</v>
      </c>
      <c r="D350">
        <v>28.419988149200002</v>
      </c>
      <c r="E350" t="s">
        <v>13</v>
      </c>
      <c r="F350">
        <v>7.0166666666499999</v>
      </c>
    </row>
    <row r="351" spans="1:6" x14ac:dyDescent="0.25">
      <c r="A351">
        <v>350</v>
      </c>
      <c r="B351" t="s">
        <v>358</v>
      </c>
      <c r="C351">
        <v>1.1738291888100001</v>
      </c>
      <c r="D351">
        <v>14.698382885999999</v>
      </c>
      <c r="E351" t="s">
        <v>11</v>
      </c>
      <c r="F351">
        <v>4.7916666666600003</v>
      </c>
    </row>
    <row r="352" spans="1:6" x14ac:dyDescent="0.25">
      <c r="A352">
        <v>351</v>
      </c>
      <c r="B352" t="s">
        <v>359</v>
      </c>
      <c r="C352">
        <v>0.32916754091799999</v>
      </c>
      <c r="D352">
        <v>14.9056999661</v>
      </c>
      <c r="E352" t="s">
        <v>11</v>
      </c>
      <c r="F352">
        <v>1.325</v>
      </c>
    </row>
    <row r="353" spans="1:6" x14ac:dyDescent="0.25">
      <c r="A353">
        <v>352</v>
      </c>
      <c r="B353" t="s">
        <v>360</v>
      </c>
      <c r="C353">
        <v>0.69966025878399996</v>
      </c>
      <c r="D353">
        <v>20.150215453000001</v>
      </c>
      <c r="E353" t="s">
        <v>11</v>
      </c>
      <c r="F353">
        <v>2.0833333333300001</v>
      </c>
    </row>
    <row r="354" spans="1:6" x14ac:dyDescent="0.25">
      <c r="A354">
        <v>353</v>
      </c>
      <c r="B354" t="s">
        <v>361</v>
      </c>
      <c r="C354">
        <v>1.10933533074</v>
      </c>
      <c r="D354">
        <v>29.044415932100001</v>
      </c>
      <c r="E354" t="s">
        <v>13</v>
      </c>
      <c r="F354">
        <v>2.2916666666699999</v>
      </c>
    </row>
    <row r="355" spans="1:6" x14ac:dyDescent="0.25">
      <c r="A355">
        <v>354</v>
      </c>
      <c r="B355" t="s">
        <v>362</v>
      </c>
      <c r="C355">
        <v>0.163039993617</v>
      </c>
      <c r="D355">
        <v>21.738665815600001</v>
      </c>
      <c r="E355" t="s">
        <v>15</v>
      </c>
      <c r="F355">
        <v>0.45</v>
      </c>
    </row>
    <row r="356" spans="1:6" x14ac:dyDescent="0.25">
      <c r="A356">
        <v>355</v>
      </c>
      <c r="B356" t="s">
        <v>363</v>
      </c>
      <c r="C356">
        <v>0.25094835061100002</v>
      </c>
      <c r="D356">
        <v>36.136562488000003</v>
      </c>
      <c r="E356" t="s">
        <v>9</v>
      </c>
      <c r="F356">
        <v>0.416666666666</v>
      </c>
    </row>
    <row r="357" spans="1:6" x14ac:dyDescent="0.25">
      <c r="A357">
        <v>356</v>
      </c>
      <c r="B357" t="s">
        <v>364</v>
      </c>
      <c r="C357">
        <v>0.79633865213400001</v>
      </c>
      <c r="D357">
        <v>27.565568727700001</v>
      </c>
      <c r="E357" t="s">
        <v>13</v>
      </c>
      <c r="F357">
        <v>1.7333333333300001</v>
      </c>
    </row>
  </sheetData>
  <pageMargins left="0.7" right="0.7" top="0.75" bottom="0.75" header="0.3" footer="0.3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31CC85-805E-4778-9C07-16D1B8B5EBD0}">
  <dimension ref="A1:J357"/>
  <sheetViews>
    <sheetView topLeftCell="A13" workbookViewId="0">
      <selection activeCell="B5" sqref="B5"/>
    </sheetView>
  </sheetViews>
  <sheetFormatPr baseColWidth="10" defaultRowHeight="15" x14ac:dyDescent="0.25"/>
  <cols>
    <col min="1" max="1" width="11.5703125" bestFit="1" customWidth="1"/>
    <col min="2" max="2" width="53.5703125" customWidth="1"/>
    <col min="3" max="3" width="13.5703125" bestFit="1" customWidth="1"/>
    <col min="4" max="4" width="14.5703125" bestFit="1" customWidth="1"/>
    <col min="5" max="5" width="13.28515625" bestFit="1" customWidth="1"/>
    <col min="6" max="6" width="14.5703125" bestFit="1" customWidth="1"/>
    <col min="8" max="8" width="52.140625" bestFit="1" customWidth="1"/>
    <col min="9" max="9" width="25.5703125" bestFit="1" customWidth="1"/>
    <col min="10" max="10" width="13.5703125" bestFit="1" customWidth="1"/>
  </cols>
  <sheetData>
    <row r="1" spans="1:10" ht="23.25" x14ac:dyDescent="0.35">
      <c r="A1" s="10" t="s">
        <v>0</v>
      </c>
      <c r="B1" s="10" t="s">
        <v>1</v>
      </c>
      <c r="C1" s="11" t="s">
        <v>2</v>
      </c>
      <c r="D1" s="11" t="s">
        <v>3</v>
      </c>
      <c r="E1" s="10" t="s">
        <v>4</v>
      </c>
      <c r="F1" s="11" t="s">
        <v>5</v>
      </c>
      <c r="H1" s="1" t="s">
        <v>368</v>
      </c>
      <c r="I1" s="2"/>
    </row>
    <row r="2" spans="1:10" ht="15.75" x14ac:dyDescent="0.25">
      <c r="A2" s="10">
        <v>1</v>
      </c>
      <c r="B2" s="10" t="s">
        <v>6</v>
      </c>
      <c r="C2" s="11">
        <v>0.43349449245799998</v>
      </c>
      <c r="D2" s="11">
        <v>50.341295865900001</v>
      </c>
      <c r="E2" s="10" t="s">
        <v>7</v>
      </c>
      <c r="F2" s="11">
        <v>0.51666666699999997</v>
      </c>
      <c r="H2" s="3" t="s">
        <v>366</v>
      </c>
      <c r="I2" s="6">
        <f>AVERAGE(tMoto[Velocidad])</f>
        <v>27.129888592338681</v>
      </c>
    </row>
    <row r="3" spans="1:10" ht="15.75" x14ac:dyDescent="0.25">
      <c r="A3" s="10">
        <v>2</v>
      </c>
      <c r="B3" s="10" t="s">
        <v>8</v>
      </c>
      <c r="C3" s="11">
        <v>0.37549078466899999</v>
      </c>
      <c r="D3" s="11">
        <v>38.077938705500003</v>
      </c>
      <c r="E3" s="10" t="s">
        <v>9</v>
      </c>
      <c r="F3" s="11">
        <v>0.59166666700100001</v>
      </c>
      <c r="H3" s="3" t="s">
        <v>367</v>
      </c>
      <c r="I3" s="6">
        <f>MEDIAN(tMoto[Velocidad])</f>
        <v>26.349304168750002</v>
      </c>
    </row>
    <row r="4" spans="1:10" x14ac:dyDescent="0.25">
      <c r="A4" s="10">
        <v>3</v>
      </c>
      <c r="B4" s="10" t="s">
        <v>10</v>
      </c>
      <c r="C4" s="11">
        <v>0.39097959752099998</v>
      </c>
      <c r="D4" s="11">
        <v>19.0206290737</v>
      </c>
      <c r="E4" s="10" t="s">
        <v>11</v>
      </c>
      <c r="F4" s="11">
        <v>1.233333333</v>
      </c>
    </row>
    <row r="5" spans="1:10" ht="23.25" x14ac:dyDescent="0.35">
      <c r="A5" s="10">
        <v>4</v>
      </c>
      <c r="B5" s="10" t="s">
        <v>12</v>
      </c>
      <c r="C5" s="11">
        <v>0.59198722860099995</v>
      </c>
      <c r="D5" s="11">
        <v>34.3734519944</v>
      </c>
      <c r="E5" s="10" t="s">
        <v>9</v>
      </c>
      <c r="F5" s="11">
        <v>1.0333333330000001</v>
      </c>
      <c r="H5" s="1" t="s">
        <v>369</v>
      </c>
      <c r="I5" s="2"/>
    </row>
    <row r="6" spans="1:10" ht="15.75" x14ac:dyDescent="0.25">
      <c r="A6" s="10">
        <v>5</v>
      </c>
      <c r="B6" s="10" t="s">
        <v>14</v>
      </c>
      <c r="C6" s="11">
        <v>0.30897939278699998</v>
      </c>
      <c r="D6" s="11">
        <v>28.521174718800001</v>
      </c>
      <c r="E6" s="10" t="s">
        <v>13</v>
      </c>
      <c r="F6" s="11">
        <v>0.65</v>
      </c>
      <c r="H6" s="3" t="s">
        <v>371</v>
      </c>
      <c r="I6" s="6">
        <f>_xlfn.STDEV.P(tMoto[Velocidad])</f>
        <v>8.6329278956166284</v>
      </c>
    </row>
    <row r="7" spans="1:10" ht="15.75" x14ac:dyDescent="0.25">
      <c r="A7" s="10">
        <v>6</v>
      </c>
      <c r="B7" s="10" t="s">
        <v>16</v>
      </c>
      <c r="C7" s="11">
        <v>1.0890080644</v>
      </c>
      <c r="D7" s="11">
        <v>27.608655149899999</v>
      </c>
      <c r="E7" s="10" t="s">
        <v>13</v>
      </c>
      <c r="F7" s="11">
        <v>2.3666666670000001</v>
      </c>
      <c r="H7" s="3" t="s">
        <v>370</v>
      </c>
      <c r="I7" s="6">
        <f>_xlfn.VAR.P(tMoto[Velocidad])</f>
        <v>74.527444050915747</v>
      </c>
    </row>
    <row r="8" spans="1:10" ht="15.75" x14ac:dyDescent="0.25">
      <c r="A8" s="10">
        <v>7</v>
      </c>
      <c r="B8" s="10" t="s">
        <v>17</v>
      </c>
      <c r="C8" s="11">
        <v>0.31538528770199997</v>
      </c>
      <c r="D8" s="11">
        <v>30.2769876194</v>
      </c>
      <c r="E8" s="10" t="s">
        <v>13</v>
      </c>
      <c r="F8" s="11">
        <v>0.625</v>
      </c>
      <c r="H8" s="3" t="s">
        <v>372</v>
      </c>
      <c r="I8" s="6">
        <f>MAX(tMoto[Velocidad])</f>
        <v>73.043804333899999</v>
      </c>
    </row>
    <row r="9" spans="1:10" ht="15.75" x14ac:dyDescent="0.25">
      <c r="A9" s="10">
        <v>8</v>
      </c>
      <c r="B9" s="10" t="s">
        <v>18</v>
      </c>
      <c r="C9" s="11">
        <v>0.26054613195199999</v>
      </c>
      <c r="D9" s="11">
        <v>19.5409598964</v>
      </c>
      <c r="E9" s="10" t="s">
        <v>11</v>
      </c>
      <c r="F9" s="11">
        <v>0.8</v>
      </c>
      <c r="H9" s="3" t="s">
        <v>373</v>
      </c>
      <c r="I9" s="6">
        <f>MIN(tMoto[Velocidad])</f>
        <v>8.7835129939800005</v>
      </c>
    </row>
    <row r="10" spans="1:10" ht="15.75" x14ac:dyDescent="0.25">
      <c r="A10" s="10">
        <v>9</v>
      </c>
      <c r="B10" s="10" t="s">
        <v>19</v>
      </c>
      <c r="C10" s="11">
        <v>0.214039189356</v>
      </c>
      <c r="D10" s="11">
        <v>25.263642038899999</v>
      </c>
      <c r="E10" s="10" t="s">
        <v>15</v>
      </c>
      <c r="F10" s="11">
        <v>0.50833333300000005</v>
      </c>
      <c r="H10" s="3" t="s">
        <v>374</v>
      </c>
      <c r="I10" s="6">
        <f>I8-I9</f>
        <v>64.260291339920002</v>
      </c>
    </row>
    <row r="11" spans="1:10" ht="15.75" x14ac:dyDescent="0.25">
      <c r="A11" s="10">
        <v>10</v>
      </c>
      <c r="B11" s="10" t="s">
        <v>20</v>
      </c>
      <c r="C11" s="11">
        <v>0.24598061146</v>
      </c>
      <c r="D11" s="11">
        <v>42.168104821699998</v>
      </c>
      <c r="E11" s="10" t="s">
        <v>9</v>
      </c>
      <c r="F11" s="11">
        <v>0.35</v>
      </c>
      <c r="H11" s="3" t="s">
        <v>375</v>
      </c>
      <c r="I11" s="5">
        <f>I6/I2</f>
        <v>0.31820727410043681</v>
      </c>
    </row>
    <row r="12" spans="1:10" x14ac:dyDescent="0.25">
      <c r="A12" s="10">
        <v>11</v>
      </c>
      <c r="B12" s="10" t="s">
        <v>21</v>
      </c>
      <c r="C12" s="11">
        <v>0.39589968743499998</v>
      </c>
      <c r="D12" s="11">
        <v>27.945860289500001</v>
      </c>
      <c r="E12" s="10" t="s">
        <v>13</v>
      </c>
      <c r="F12" s="11">
        <v>0.85000000000099996</v>
      </c>
    </row>
    <row r="13" spans="1:10" ht="23.25" x14ac:dyDescent="0.35">
      <c r="A13" s="10">
        <v>12</v>
      </c>
      <c r="B13" s="10" t="s">
        <v>22</v>
      </c>
      <c r="C13" s="11">
        <v>0.51151303070999998</v>
      </c>
      <c r="D13" s="11">
        <v>32.591980706299999</v>
      </c>
      <c r="E13" s="10" t="s">
        <v>13</v>
      </c>
      <c r="F13" s="11">
        <v>0.94166666699900003</v>
      </c>
      <c r="H13" s="1" t="s">
        <v>376</v>
      </c>
      <c r="I13" s="2"/>
    </row>
    <row r="14" spans="1:10" ht="15.75" x14ac:dyDescent="0.25">
      <c r="A14" s="10">
        <v>13</v>
      </c>
      <c r="B14" s="10" t="s">
        <v>23</v>
      </c>
      <c r="C14" s="11">
        <v>0.50231931544999997</v>
      </c>
      <c r="D14" s="11">
        <v>37.285557450799999</v>
      </c>
      <c r="E14" s="10" t="s">
        <v>9</v>
      </c>
      <c r="F14" s="11">
        <v>0.80833333300099997</v>
      </c>
      <c r="H14" s="3" t="s">
        <v>365</v>
      </c>
      <c r="I14" s="6">
        <f>KURT(tMoto[Velocidad])</f>
        <v>1.8070715861660074</v>
      </c>
      <c r="J14" s="4" t="str">
        <f>CHOOSE(MATCH(I14,{-999;0;0.001}),"Plati","Meso","Lepto")&amp;"cúrtica"</f>
        <v>Leptocúrtica</v>
      </c>
    </row>
    <row r="15" spans="1:10" x14ac:dyDescent="0.25">
      <c r="A15" s="10">
        <v>14</v>
      </c>
      <c r="B15" s="10" t="s">
        <v>24</v>
      </c>
      <c r="C15" s="11">
        <v>0.58393867139300004</v>
      </c>
      <c r="D15" s="11">
        <v>29.196933569700001</v>
      </c>
      <c r="E15" s="10" t="s">
        <v>13</v>
      </c>
      <c r="F15" s="11">
        <v>1.2</v>
      </c>
    </row>
    <row r="16" spans="1:10" x14ac:dyDescent="0.25">
      <c r="A16" s="10">
        <v>15</v>
      </c>
      <c r="B16" s="10" t="s">
        <v>25</v>
      </c>
      <c r="C16" s="11">
        <v>0.27614577125200002</v>
      </c>
      <c r="D16" s="11">
        <v>20.7109328439</v>
      </c>
      <c r="E16" s="10" t="s">
        <v>11</v>
      </c>
      <c r="F16" s="11">
        <v>0.8</v>
      </c>
    </row>
    <row r="17" spans="1:9" ht="15.75" x14ac:dyDescent="0.25">
      <c r="A17" s="10">
        <v>16</v>
      </c>
      <c r="B17" s="10" t="s">
        <v>26</v>
      </c>
      <c r="C17" s="11">
        <v>0.27570718440199998</v>
      </c>
      <c r="D17" s="11">
        <v>30.077147389299999</v>
      </c>
      <c r="E17" s="10" t="s">
        <v>13</v>
      </c>
      <c r="F17" s="11">
        <v>0.55000000000000004</v>
      </c>
      <c r="H17" s="7" t="s">
        <v>4</v>
      </c>
      <c r="I17" s="4" t="s">
        <v>378</v>
      </c>
    </row>
    <row r="18" spans="1:9" ht="15.75" x14ac:dyDescent="0.25">
      <c r="A18" s="10">
        <v>17</v>
      </c>
      <c r="B18" s="10" t="s">
        <v>27</v>
      </c>
      <c r="C18" s="11">
        <v>0.32022778528099999</v>
      </c>
      <c r="D18" s="11">
        <v>18.593871409399998</v>
      </c>
      <c r="E18" s="10" t="s">
        <v>11</v>
      </c>
      <c r="F18" s="11">
        <v>1.0333333330000001</v>
      </c>
      <c r="H18" s="4" t="s">
        <v>53</v>
      </c>
      <c r="I18" s="8">
        <v>1</v>
      </c>
    </row>
    <row r="19" spans="1:9" ht="15.75" x14ac:dyDescent="0.25">
      <c r="A19" s="10">
        <v>18</v>
      </c>
      <c r="B19" s="10" t="s">
        <v>28</v>
      </c>
      <c r="C19" s="11">
        <v>0.25101303623100002</v>
      </c>
      <c r="D19" s="11">
        <v>24.757450162400001</v>
      </c>
      <c r="E19" s="10" t="s">
        <v>15</v>
      </c>
      <c r="F19" s="11">
        <v>0.60833333299900005</v>
      </c>
      <c r="H19" s="4" t="s">
        <v>7</v>
      </c>
      <c r="I19" s="8">
        <v>8</v>
      </c>
    </row>
    <row r="20" spans="1:9" ht="15.75" x14ac:dyDescent="0.25">
      <c r="A20" s="10">
        <v>19</v>
      </c>
      <c r="B20" s="10" t="s">
        <v>29</v>
      </c>
      <c r="C20" s="11">
        <v>0.31119900632800002</v>
      </c>
      <c r="D20" s="11">
        <v>21.966988682</v>
      </c>
      <c r="E20" s="10" t="s">
        <v>15</v>
      </c>
      <c r="F20" s="11">
        <v>0.849999999999</v>
      </c>
      <c r="H20" s="4" t="s">
        <v>9</v>
      </c>
      <c r="I20" s="8">
        <v>71</v>
      </c>
    </row>
    <row r="21" spans="1:9" ht="15.75" x14ac:dyDescent="0.25">
      <c r="A21" s="10">
        <v>20</v>
      </c>
      <c r="B21" s="10" t="s">
        <v>30</v>
      </c>
      <c r="C21" s="11">
        <v>0.104304744262</v>
      </c>
      <c r="D21" s="11">
        <v>17.880813302100002</v>
      </c>
      <c r="E21" s="10" t="s">
        <v>11</v>
      </c>
      <c r="F21" s="11">
        <v>0.349999999999</v>
      </c>
      <c r="H21" s="4" t="s">
        <v>13</v>
      </c>
      <c r="I21" s="8">
        <v>103</v>
      </c>
    </row>
    <row r="22" spans="1:9" ht="15.75" x14ac:dyDescent="0.25">
      <c r="A22" s="10">
        <v>21</v>
      </c>
      <c r="B22" s="10" t="s">
        <v>31</v>
      </c>
      <c r="C22" s="11">
        <v>0.28245662216400003</v>
      </c>
      <c r="D22" s="11">
        <v>17.839365610400002</v>
      </c>
      <c r="E22" s="10" t="s">
        <v>11</v>
      </c>
      <c r="F22" s="11">
        <v>0.949999999998</v>
      </c>
      <c r="H22" s="4" t="s">
        <v>15</v>
      </c>
      <c r="I22" s="8">
        <v>80</v>
      </c>
    </row>
    <row r="23" spans="1:9" ht="15.75" x14ac:dyDescent="0.25">
      <c r="A23" s="10">
        <v>22</v>
      </c>
      <c r="B23" s="10" t="s">
        <v>32</v>
      </c>
      <c r="C23" s="11">
        <v>9.2865941342300001E-2</v>
      </c>
      <c r="D23" s="11">
        <v>44.575651844299998</v>
      </c>
      <c r="E23" s="10" t="s">
        <v>9</v>
      </c>
      <c r="F23" s="11">
        <v>0.125</v>
      </c>
      <c r="H23" s="4" t="s">
        <v>11</v>
      </c>
      <c r="I23" s="8">
        <v>93</v>
      </c>
    </row>
    <row r="24" spans="1:9" ht="15.75" x14ac:dyDescent="0.25">
      <c r="A24" s="10">
        <v>23</v>
      </c>
      <c r="B24" s="10" t="s">
        <v>33</v>
      </c>
      <c r="C24" s="11">
        <v>6.6356863486099996E-2</v>
      </c>
      <c r="D24" s="11">
        <v>28.1040832927</v>
      </c>
      <c r="E24" s="10" t="s">
        <v>13</v>
      </c>
      <c r="F24" s="11">
        <v>0.141666667</v>
      </c>
      <c r="H24" s="4" t="s">
        <v>377</v>
      </c>
      <c r="I24" s="8">
        <v>356</v>
      </c>
    </row>
    <row r="25" spans="1:9" x14ac:dyDescent="0.25">
      <c r="A25" s="10">
        <v>24</v>
      </c>
      <c r="B25" s="10" t="s">
        <v>34</v>
      </c>
      <c r="C25" s="11">
        <v>0.27725863178499999</v>
      </c>
      <c r="D25" s="11">
        <v>35.332073456000003</v>
      </c>
      <c r="E25" s="10" t="s">
        <v>9</v>
      </c>
      <c r="F25" s="11">
        <v>0.47083333300000002</v>
      </c>
    </row>
    <row r="26" spans="1:9" x14ac:dyDescent="0.25">
      <c r="A26" s="10">
        <v>25</v>
      </c>
      <c r="B26" s="10" t="s">
        <v>35</v>
      </c>
      <c r="C26" s="11">
        <v>6.9344914175799993E-2</v>
      </c>
      <c r="D26" s="11">
        <v>31.205211457099999</v>
      </c>
      <c r="E26" s="10" t="s">
        <v>13</v>
      </c>
      <c r="F26" s="11">
        <v>0.133333333</v>
      </c>
    </row>
    <row r="27" spans="1:9" x14ac:dyDescent="0.25">
      <c r="A27" s="10">
        <v>26</v>
      </c>
      <c r="B27" s="10" t="s">
        <v>36</v>
      </c>
      <c r="C27" s="11">
        <v>4.3359652369400002E-2</v>
      </c>
      <c r="D27" s="11">
        <v>31.2189498308</v>
      </c>
      <c r="E27" s="10" t="s">
        <v>13</v>
      </c>
      <c r="F27" s="11">
        <v>8.3333333000099999E-2</v>
      </c>
    </row>
    <row r="28" spans="1:9" x14ac:dyDescent="0.25">
      <c r="A28" s="10">
        <v>27</v>
      </c>
      <c r="B28" s="10" t="s">
        <v>37</v>
      </c>
      <c r="C28" s="11">
        <v>5.1577214829600003E-2</v>
      </c>
      <c r="D28" s="11">
        <v>41.261771863699998</v>
      </c>
      <c r="E28" s="10" t="s">
        <v>9</v>
      </c>
      <c r="F28" s="11">
        <v>7.4999999999999997E-2</v>
      </c>
    </row>
    <row r="29" spans="1:9" x14ac:dyDescent="0.25">
      <c r="A29" s="10">
        <v>28</v>
      </c>
      <c r="B29" s="10" t="s">
        <v>38</v>
      </c>
      <c r="C29" s="11">
        <v>6.2543540728400002E-2</v>
      </c>
      <c r="D29" s="11">
        <v>45.031349504600001</v>
      </c>
      <c r="E29" s="10" t="s">
        <v>9</v>
      </c>
      <c r="F29" s="11">
        <v>8.3333332999999996E-2</v>
      </c>
    </row>
    <row r="30" spans="1:9" x14ac:dyDescent="0.25">
      <c r="A30" s="10">
        <v>29</v>
      </c>
      <c r="B30" s="10" t="s">
        <v>39</v>
      </c>
      <c r="C30" s="11">
        <v>0.10114743490399999</v>
      </c>
      <c r="D30" s="11">
        <v>21.419456828400001</v>
      </c>
      <c r="E30" s="10" t="s">
        <v>15</v>
      </c>
      <c r="F30" s="11">
        <v>0.28333333300000002</v>
      </c>
    </row>
    <row r="31" spans="1:9" x14ac:dyDescent="0.25">
      <c r="A31" s="10">
        <v>30</v>
      </c>
      <c r="B31" s="10" t="s">
        <v>40</v>
      </c>
      <c r="C31" s="11">
        <v>0.56709240818499995</v>
      </c>
      <c r="D31" s="11">
        <v>30.932313173699999</v>
      </c>
      <c r="E31" s="10" t="s">
        <v>13</v>
      </c>
      <c r="F31" s="11">
        <v>1.1000000000000001</v>
      </c>
    </row>
    <row r="32" spans="1:9" x14ac:dyDescent="0.25">
      <c r="A32" s="10">
        <v>31</v>
      </c>
      <c r="B32" s="10" t="s">
        <v>41</v>
      </c>
      <c r="C32" s="11">
        <v>0.151696838912</v>
      </c>
      <c r="D32" s="11">
        <v>26.639444856099999</v>
      </c>
      <c r="E32" s="10" t="s">
        <v>13</v>
      </c>
      <c r="F32" s="11">
        <v>0.34166666699999998</v>
      </c>
    </row>
    <row r="33" spans="1:6" x14ac:dyDescent="0.25">
      <c r="A33" s="10">
        <v>32</v>
      </c>
      <c r="B33" s="10" t="s">
        <v>42</v>
      </c>
      <c r="C33" s="11">
        <v>0.46488686146399999</v>
      </c>
      <c r="D33" s="11">
        <v>32.815543162200001</v>
      </c>
      <c r="E33" s="10" t="s">
        <v>13</v>
      </c>
      <c r="F33" s="11">
        <v>0.849999999999</v>
      </c>
    </row>
    <row r="34" spans="1:6" x14ac:dyDescent="0.25">
      <c r="A34" s="10">
        <v>33</v>
      </c>
      <c r="B34" s="10" t="s">
        <v>43</v>
      </c>
      <c r="C34" s="11">
        <v>0.49231776895000001</v>
      </c>
      <c r="D34" s="11">
        <v>22.154299608300001</v>
      </c>
      <c r="E34" s="10" t="s">
        <v>15</v>
      </c>
      <c r="F34" s="11">
        <v>1.3333333329999999</v>
      </c>
    </row>
    <row r="35" spans="1:6" x14ac:dyDescent="0.25">
      <c r="A35" s="10">
        <v>34</v>
      </c>
      <c r="B35" s="10" t="s">
        <v>44</v>
      </c>
      <c r="C35" s="11">
        <v>8.9186399436500002E-2</v>
      </c>
      <c r="D35" s="11">
        <v>31.324003765600001</v>
      </c>
      <c r="E35" s="10" t="s">
        <v>13</v>
      </c>
      <c r="F35" s="11">
        <v>0.170833333</v>
      </c>
    </row>
    <row r="36" spans="1:6" x14ac:dyDescent="0.25">
      <c r="A36" s="10">
        <v>35</v>
      </c>
      <c r="B36" s="10" t="s">
        <v>45</v>
      </c>
      <c r="C36" s="11">
        <v>0.60098349216900004</v>
      </c>
      <c r="D36" s="11">
        <v>17.9175202634</v>
      </c>
      <c r="E36" s="10" t="s">
        <v>11</v>
      </c>
      <c r="F36" s="11">
        <v>2.0125000000000002</v>
      </c>
    </row>
    <row r="37" spans="1:6" x14ac:dyDescent="0.25">
      <c r="A37" s="10">
        <v>36</v>
      </c>
      <c r="B37" s="10" t="s">
        <v>46</v>
      </c>
      <c r="C37" s="11">
        <v>0.29247079517699998</v>
      </c>
      <c r="D37" s="11">
        <v>18.075448291800001</v>
      </c>
      <c r="E37" s="10" t="s">
        <v>11</v>
      </c>
      <c r="F37" s="11">
        <v>0.97083333300100005</v>
      </c>
    </row>
    <row r="38" spans="1:6" x14ac:dyDescent="0.25">
      <c r="A38" s="10">
        <v>37</v>
      </c>
      <c r="B38" s="10" t="s">
        <v>47</v>
      </c>
      <c r="C38" s="11">
        <v>0.25444696931400002</v>
      </c>
      <c r="D38" s="11">
        <v>29.079653635900002</v>
      </c>
      <c r="E38" s="10" t="s">
        <v>13</v>
      </c>
      <c r="F38" s="11">
        <v>0.52500000000000002</v>
      </c>
    </row>
    <row r="39" spans="1:6" x14ac:dyDescent="0.25">
      <c r="A39" s="10">
        <v>38</v>
      </c>
      <c r="B39" s="10" t="s">
        <v>48</v>
      </c>
      <c r="C39" s="11">
        <v>0.21523831398400001</v>
      </c>
      <c r="D39" s="11">
        <v>49.990834280100003</v>
      </c>
      <c r="E39" s="10" t="s">
        <v>7</v>
      </c>
      <c r="F39" s="11">
        <v>0.258333333</v>
      </c>
    </row>
    <row r="40" spans="1:6" x14ac:dyDescent="0.25">
      <c r="A40" s="10">
        <v>39</v>
      </c>
      <c r="B40" s="10" t="s">
        <v>49</v>
      </c>
      <c r="C40" s="11">
        <v>6.92733531082E-2</v>
      </c>
      <c r="D40" s="11">
        <v>29.339302423900001</v>
      </c>
      <c r="E40" s="10" t="s">
        <v>13</v>
      </c>
      <c r="F40" s="11">
        <v>0.141666667</v>
      </c>
    </row>
    <row r="41" spans="1:6" x14ac:dyDescent="0.25">
      <c r="A41" s="10">
        <v>40</v>
      </c>
      <c r="B41" s="10" t="s">
        <v>50</v>
      </c>
      <c r="C41" s="11">
        <v>0.145723382565</v>
      </c>
      <c r="D41" s="11">
        <v>38.859568684000003</v>
      </c>
      <c r="E41" s="10" t="s">
        <v>9</v>
      </c>
      <c r="F41" s="11">
        <v>0.22500000000000001</v>
      </c>
    </row>
    <row r="42" spans="1:6" x14ac:dyDescent="0.25">
      <c r="A42" s="10">
        <v>41</v>
      </c>
      <c r="B42" s="10" t="s">
        <v>51</v>
      </c>
      <c r="C42" s="11">
        <v>0.312049807648</v>
      </c>
      <c r="D42" s="11">
        <v>45.389062930599998</v>
      </c>
      <c r="E42" s="10" t="s">
        <v>9</v>
      </c>
      <c r="F42" s="11">
        <v>0.41249999999999998</v>
      </c>
    </row>
    <row r="43" spans="1:6" x14ac:dyDescent="0.25">
      <c r="A43" s="10">
        <v>42</v>
      </c>
      <c r="B43" s="10" t="s">
        <v>52</v>
      </c>
      <c r="C43" s="11">
        <v>7.8159095797599998E-2</v>
      </c>
      <c r="D43" s="11">
        <v>48.934390582600003</v>
      </c>
      <c r="E43" s="10" t="s">
        <v>7</v>
      </c>
      <c r="F43" s="11">
        <v>9.5833333000000007E-2</v>
      </c>
    </row>
    <row r="44" spans="1:6" x14ac:dyDescent="0.25">
      <c r="A44" s="10">
        <v>43</v>
      </c>
      <c r="B44" s="10" t="s">
        <v>54</v>
      </c>
      <c r="C44" s="11">
        <v>7.9601980308299999E-2</v>
      </c>
      <c r="D44" s="11">
        <v>47.761188185000002</v>
      </c>
      <c r="E44" s="10" t="s">
        <v>7</v>
      </c>
      <c r="F44" s="11">
        <v>0.1</v>
      </c>
    </row>
    <row r="45" spans="1:6" x14ac:dyDescent="0.25">
      <c r="A45" s="10">
        <v>44</v>
      </c>
      <c r="B45" s="10" t="s">
        <v>55</v>
      </c>
      <c r="C45" s="11">
        <v>0.31512400187200001</v>
      </c>
      <c r="D45" s="11">
        <v>38.4558103719</v>
      </c>
      <c r="E45" s="10" t="s">
        <v>9</v>
      </c>
      <c r="F45" s="11">
        <v>0.491666667</v>
      </c>
    </row>
    <row r="46" spans="1:6" x14ac:dyDescent="0.25">
      <c r="A46" s="10">
        <v>45</v>
      </c>
      <c r="B46" s="10" t="s">
        <v>56</v>
      </c>
      <c r="C46" s="11">
        <v>0.14072442082200001</v>
      </c>
      <c r="D46" s="11">
        <v>42.217326246600003</v>
      </c>
      <c r="E46" s="10" t="s">
        <v>9</v>
      </c>
      <c r="F46" s="11">
        <v>0.2</v>
      </c>
    </row>
    <row r="47" spans="1:6" x14ac:dyDescent="0.25">
      <c r="A47" s="10">
        <v>46</v>
      </c>
      <c r="B47" s="10" t="s">
        <v>57</v>
      </c>
      <c r="C47" s="11">
        <v>6.6894848344000002E-2</v>
      </c>
      <c r="D47" s="11">
        <v>40.136909006400003</v>
      </c>
      <c r="E47" s="10" t="s">
        <v>9</v>
      </c>
      <c r="F47" s="11">
        <v>0.1</v>
      </c>
    </row>
    <row r="48" spans="1:6" x14ac:dyDescent="0.25">
      <c r="A48" s="10">
        <v>47</v>
      </c>
      <c r="B48" s="10" t="s">
        <v>58</v>
      </c>
      <c r="C48" s="11">
        <v>0.20283088160900001</v>
      </c>
      <c r="D48" s="11">
        <v>52.156512488300002</v>
      </c>
      <c r="E48" s="10" t="s">
        <v>7</v>
      </c>
      <c r="F48" s="11">
        <v>0.233333333</v>
      </c>
    </row>
    <row r="49" spans="1:6" x14ac:dyDescent="0.25">
      <c r="A49" s="10">
        <v>48</v>
      </c>
      <c r="B49" s="10" t="s">
        <v>59</v>
      </c>
      <c r="C49" s="11">
        <v>0.21079115813800001</v>
      </c>
      <c r="D49" s="11">
        <v>28.908501687499999</v>
      </c>
      <c r="E49" s="10" t="s">
        <v>13</v>
      </c>
      <c r="F49" s="11">
        <v>0.4375</v>
      </c>
    </row>
    <row r="50" spans="1:6" x14ac:dyDescent="0.25">
      <c r="A50" s="10">
        <v>49</v>
      </c>
      <c r="B50" s="10" t="s">
        <v>60</v>
      </c>
      <c r="C50" s="11">
        <v>0.157554742103</v>
      </c>
      <c r="D50" s="11">
        <v>33.364533661099998</v>
      </c>
      <c r="E50" s="10" t="s">
        <v>9</v>
      </c>
      <c r="F50" s="11">
        <v>0.28333333300000002</v>
      </c>
    </row>
    <row r="51" spans="1:6" x14ac:dyDescent="0.25">
      <c r="A51" s="10">
        <v>50</v>
      </c>
      <c r="B51" s="10" t="s">
        <v>61</v>
      </c>
      <c r="C51" s="11">
        <v>0.40221775557599998</v>
      </c>
      <c r="D51" s="11">
        <v>32.9087254712</v>
      </c>
      <c r="E51" s="10" t="s">
        <v>13</v>
      </c>
      <c r="F51" s="11">
        <v>0.73333333299900005</v>
      </c>
    </row>
    <row r="52" spans="1:6" x14ac:dyDescent="0.25">
      <c r="A52" s="10">
        <v>51</v>
      </c>
      <c r="B52" s="10" t="s">
        <v>62</v>
      </c>
      <c r="C52" s="11">
        <v>0.53073001193699998</v>
      </c>
      <c r="D52" s="11">
        <v>23.5880005305</v>
      </c>
      <c r="E52" s="10" t="s">
        <v>15</v>
      </c>
      <c r="F52" s="11">
        <v>1.35</v>
      </c>
    </row>
    <row r="53" spans="1:6" x14ac:dyDescent="0.25">
      <c r="A53" s="10">
        <v>52</v>
      </c>
      <c r="B53" s="10" t="s">
        <v>63</v>
      </c>
      <c r="C53" s="11">
        <v>0.39713600068799998</v>
      </c>
      <c r="D53" s="11">
        <v>33.443031636900002</v>
      </c>
      <c r="E53" s="10" t="s">
        <v>9</v>
      </c>
      <c r="F53" s="11">
        <v>0.71250000000000002</v>
      </c>
    </row>
    <row r="54" spans="1:6" x14ac:dyDescent="0.25">
      <c r="A54" s="10">
        <v>53</v>
      </c>
      <c r="B54" s="10" t="s">
        <v>64</v>
      </c>
      <c r="C54" s="11">
        <v>0.156694739364</v>
      </c>
      <c r="D54" s="11">
        <v>26.861955319500002</v>
      </c>
      <c r="E54" s="10" t="s">
        <v>13</v>
      </c>
      <c r="F54" s="11">
        <v>0.35000000000100001</v>
      </c>
    </row>
    <row r="55" spans="1:6" x14ac:dyDescent="0.25">
      <c r="A55" s="10">
        <v>54</v>
      </c>
      <c r="B55" s="10" t="s">
        <v>65</v>
      </c>
      <c r="C55" s="11">
        <v>0.20907709548600001</v>
      </c>
      <c r="D55" s="11">
        <v>31.361564322900001</v>
      </c>
      <c r="E55" s="10" t="s">
        <v>13</v>
      </c>
      <c r="F55" s="11">
        <v>0.4</v>
      </c>
    </row>
    <row r="56" spans="1:6" x14ac:dyDescent="0.25">
      <c r="A56" s="10">
        <v>55</v>
      </c>
      <c r="B56" s="10" t="s">
        <v>66</v>
      </c>
      <c r="C56" s="11">
        <v>0.20670853832700001</v>
      </c>
      <c r="D56" s="11">
        <v>28.621182251899999</v>
      </c>
      <c r="E56" s="10" t="s">
        <v>13</v>
      </c>
      <c r="F56" s="11">
        <v>0.43333333299999999</v>
      </c>
    </row>
    <row r="57" spans="1:6" x14ac:dyDescent="0.25">
      <c r="A57" s="10">
        <v>56</v>
      </c>
      <c r="B57" s="10" t="s">
        <v>67</v>
      </c>
      <c r="C57" s="11">
        <v>0.36060473437599999</v>
      </c>
      <c r="D57" s="11">
        <v>26.766536995599999</v>
      </c>
      <c r="E57" s="10" t="s">
        <v>13</v>
      </c>
      <c r="F57" s="11">
        <v>0.80833333300099997</v>
      </c>
    </row>
    <row r="58" spans="1:6" x14ac:dyDescent="0.25">
      <c r="A58" s="10">
        <v>57</v>
      </c>
      <c r="B58" s="10" t="s">
        <v>68</v>
      </c>
      <c r="C58" s="11">
        <v>0.289700371181</v>
      </c>
      <c r="D58" s="11">
        <v>26.741572724400001</v>
      </c>
      <c r="E58" s="10" t="s">
        <v>13</v>
      </c>
      <c r="F58" s="11">
        <v>0.65</v>
      </c>
    </row>
    <row r="59" spans="1:6" x14ac:dyDescent="0.25">
      <c r="A59" s="10">
        <v>58</v>
      </c>
      <c r="B59" s="10" t="s">
        <v>69</v>
      </c>
      <c r="C59" s="11">
        <v>0.20519507522700001</v>
      </c>
      <c r="D59" s="11">
        <v>22.384917297499999</v>
      </c>
      <c r="E59" s="10" t="s">
        <v>15</v>
      </c>
      <c r="F59" s="11">
        <v>0.55000000000000004</v>
      </c>
    </row>
    <row r="60" spans="1:6" x14ac:dyDescent="0.25">
      <c r="A60" s="10">
        <v>59</v>
      </c>
      <c r="B60" s="10" t="s">
        <v>70</v>
      </c>
      <c r="C60" s="11">
        <v>0.10100432664599999</v>
      </c>
      <c r="D60" s="11">
        <v>27.970428874300001</v>
      </c>
      <c r="E60" s="10" t="s">
        <v>13</v>
      </c>
      <c r="F60" s="11">
        <v>0.21666666700000001</v>
      </c>
    </row>
    <row r="61" spans="1:6" x14ac:dyDescent="0.25">
      <c r="A61" s="10">
        <v>60</v>
      </c>
      <c r="B61" s="10" t="s">
        <v>71</v>
      </c>
      <c r="C61" s="11">
        <v>0.42818151449800002</v>
      </c>
      <c r="D61" s="11">
        <v>33.878097865299999</v>
      </c>
      <c r="E61" s="10" t="s">
        <v>9</v>
      </c>
      <c r="F61" s="11">
        <v>0.75833333300000005</v>
      </c>
    </row>
    <row r="62" spans="1:6" x14ac:dyDescent="0.25">
      <c r="A62" s="10">
        <v>61</v>
      </c>
      <c r="B62" s="10" t="s">
        <v>72</v>
      </c>
      <c r="C62" s="11">
        <v>0.651137685508</v>
      </c>
      <c r="D62" s="11">
        <v>32.784554785600001</v>
      </c>
      <c r="E62" s="10" t="s">
        <v>13</v>
      </c>
      <c r="F62" s="11">
        <v>1.191666667</v>
      </c>
    </row>
    <row r="63" spans="1:6" x14ac:dyDescent="0.25">
      <c r="A63" s="10">
        <v>62</v>
      </c>
      <c r="B63" s="10" t="s">
        <v>73</v>
      </c>
      <c r="C63" s="11">
        <v>0.64550085288799997</v>
      </c>
      <c r="D63" s="11">
        <v>31.191987513699999</v>
      </c>
      <c r="E63" s="10" t="s">
        <v>13</v>
      </c>
      <c r="F63" s="11">
        <v>1.2416666670000001</v>
      </c>
    </row>
    <row r="64" spans="1:6" x14ac:dyDescent="0.25">
      <c r="A64" s="10">
        <v>63</v>
      </c>
      <c r="B64" s="10" t="s">
        <v>74</v>
      </c>
      <c r="C64" s="11">
        <v>0.41594915024899998</v>
      </c>
      <c r="D64" s="11">
        <v>28.387051001500001</v>
      </c>
      <c r="E64" s="10" t="s">
        <v>13</v>
      </c>
      <c r="F64" s="11">
        <v>0.87916666700000001</v>
      </c>
    </row>
    <row r="65" spans="1:6" x14ac:dyDescent="0.25">
      <c r="A65" s="10">
        <v>64</v>
      </c>
      <c r="B65" s="10" t="s">
        <v>75</v>
      </c>
      <c r="C65" s="11">
        <v>0.37726804615600001</v>
      </c>
      <c r="D65" s="11">
        <v>26.3721352755</v>
      </c>
      <c r="E65" s="10" t="s">
        <v>13</v>
      </c>
      <c r="F65" s="11">
        <v>0.85833333300100001</v>
      </c>
    </row>
    <row r="66" spans="1:6" x14ac:dyDescent="0.25">
      <c r="A66" s="10">
        <v>65</v>
      </c>
      <c r="B66" s="10" t="s">
        <v>76</v>
      </c>
      <c r="C66" s="11">
        <v>0.377494079742</v>
      </c>
      <c r="D66" s="11">
        <v>36.729153684800004</v>
      </c>
      <c r="E66" s="10" t="s">
        <v>9</v>
      </c>
      <c r="F66" s="11">
        <v>0.61666666699999995</v>
      </c>
    </row>
    <row r="67" spans="1:6" x14ac:dyDescent="0.25">
      <c r="A67" s="10">
        <v>66</v>
      </c>
      <c r="B67" s="10" t="s">
        <v>77</v>
      </c>
      <c r="C67" s="11">
        <v>0.195299274567</v>
      </c>
      <c r="D67" s="11">
        <v>29.294891185000001</v>
      </c>
      <c r="E67" s="10" t="s">
        <v>13</v>
      </c>
      <c r="F67" s="11">
        <v>0.400000000001</v>
      </c>
    </row>
    <row r="68" spans="1:6" x14ac:dyDescent="0.25">
      <c r="A68" s="10">
        <v>67</v>
      </c>
      <c r="B68" s="10" t="s">
        <v>78</v>
      </c>
      <c r="C68" s="11">
        <v>0.16027696243699999</v>
      </c>
      <c r="D68" s="11">
        <v>9.7796112706600002</v>
      </c>
      <c r="E68" s="10" t="s">
        <v>11</v>
      </c>
      <c r="F68" s="11">
        <v>0.98333333300000003</v>
      </c>
    </row>
    <row r="69" spans="1:6" x14ac:dyDescent="0.25">
      <c r="A69" s="10">
        <v>68</v>
      </c>
      <c r="B69" s="10" t="s">
        <v>80</v>
      </c>
      <c r="C69" s="11">
        <v>5.1838171219400001E-2</v>
      </c>
      <c r="D69" s="11">
        <v>19.643938608700001</v>
      </c>
      <c r="E69" s="10" t="s">
        <v>11</v>
      </c>
      <c r="F69" s="11">
        <v>0.15833333299999999</v>
      </c>
    </row>
    <row r="70" spans="1:6" x14ac:dyDescent="0.25">
      <c r="A70" s="10">
        <v>69</v>
      </c>
      <c r="B70" s="10" t="s">
        <v>81</v>
      </c>
      <c r="C70" s="11">
        <v>0.40514630458799999</v>
      </c>
      <c r="D70" s="11">
        <v>26.045119589999999</v>
      </c>
      <c r="E70" s="10" t="s">
        <v>13</v>
      </c>
      <c r="F70" s="11">
        <v>0.93333333299900001</v>
      </c>
    </row>
    <row r="71" spans="1:6" x14ac:dyDescent="0.25">
      <c r="A71" s="10">
        <v>70</v>
      </c>
      <c r="B71" s="10" t="s">
        <v>82</v>
      </c>
      <c r="C71" s="11">
        <v>0.10867188462500001</v>
      </c>
      <c r="D71" s="11">
        <v>37.258931871400002</v>
      </c>
      <c r="E71" s="10" t="s">
        <v>9</v>
      </c>
      <c r="F71" s="11">
        <v>0.17499999999999999</v>
      </c>
    </row>
    <row r="72" spans="1:6" x14ac:dyDescent="0.25">
      <c r="A72" s="10">
        <v>71</v>
      </c>
      <c r="B72" s="10" t="s">
        <v>83</v>
      </c>
      <c r="C72" s="11">
        <v>0.11717334076200001</v>
      </c>
      <c r="D72" s="11">
        <v>35.152002228599997</v>
      </c>
      <c r="E72" s="10" t="s">
        <v>9</v>
      </c>
      <c r="F72" s="11">
        <v>0.2</v>
      </c>
    </row>
    <row r="73" spans="1:6" x14ac:dyDescent="0.25">
      <c r="A73" s="10">
        <v>72</v>
      </c>
      <c r="B73" s="10" t="s">
        <v>84</v>
      </c>
      <c r="C73" s="11">
        <v>0.104660546661</v>
      </c>
      <c r="D73" s="11">
        <v>50.237062397300001</v>
      </c>
      <c r="E73" s="10" t="s">
        <v>7</v>
      </c>
      <c r="F73" s="11">
        <v>0.125</v>
      </c>
    </row>
    <row r="74" spans="1:6" x14ac:dyDescent="0.25">
      <c r="A74" s="10">
        <v>73</v>
      </c>
      <c r="B74" s="10" t="s">
        <v>85</v>
      </c>
      <c r="C74" s="11">
        <v>0.105147618973</v>
      </c>
      <c r="D74" s="11">
        <v>25.2354285535</v>
      </c>
      <c r="E74" s="10" t="s">
        <v>15</v>
      </c>
      <c r="F74" s="11">
        <v>0.25</v>
      </c>
    </row>
    <row r="75" spans="1:6" x14ac:dyDescent="0.25">
      <c r="A75" s="10">
        <v>74</v>
      </c>
      <c r="B75" s="10" t="s">
        <v>86</v>
      </c>
      <c r="C75" s="11">
        <v>0.181043513589</v>
      </c>
      <c r="D75" s="11">
        <v>37.2432370386</v>
      </c>
      <c r="E75" s="10" t="s">
        <v>9</v>
      </c>
      <c r="F75" s="11">
        <v>0.29166666699999999</v>
      </c>
    </row>
    <row r="76" spans="1:6" x14ac:dyDescent="0.25">
      <c r="A76" s="10">
        <v>75</v>
      </c>
      <c r="B76" s="10" t="s">
        <v>87</v>
      </c>
      <c r="C76" s="11">
        <v>0.103803384001</v>
      </c>
      <c r="D76" s="11">
        <v>21.981893108400001</v>
      </c>
      <c r="E76" s="10" t="s">
        <v>15</v>
      </c>
      <c r="F76" s="11">
        <v>0.28333333300000002</v>
      </c>
    </row>
    <row r="77" spans="1:6" x14ac:dyDescent="0.25">
      <c r="A77" s="10">
        <v>76</v>
      </c>
      <c r="B77" s="10" t="s">
        <v>88</v>
      </c>
      <c r="C77" s="11">
        <v>9.4707616086899996E-2</v>
      </c>
      <c r="D77" s="11">
        <v>22.729827860899999</v>
      </c>
      <c r="E77" s="10" t="s">
        <v>15</v>
      </c>
      <c r="F77" s="11">
        <v>0.25</v>
      </c>
    </row>
    <row r="78" spans="1:6" x14ac:dyDescent="0.25">
      <c r="A78" s="10">
        <v>77</v>
      </c>
      <c r="B78" s="10" t="s">
        <v>89</v>
      </c>
      <c r="C78" s="11">
        <v>9.6897371731899995E-2</v>
      </c>
      <c r="D78" s="11">
        <v>24.3370142841</v>
      </c>
      <c r="E78" s="10" t="s">
        <v>15</v>
      </c>
      <c r="F78" s="11">
        <v>0.23888888899999999</v>
      </c>
    </row>
    <row r="79" spans="1:6" x14ac:dyDescent="0.25">
      <c r="A79" s="10">
        <v>78</v>
      </c>
      <c r="B79" s="10" t="s">
        <v>90</v>
      </c>
      <c r="C79" s="11">
        <v>0.25281180130000003</v>
      </c>
      <c r="D79" s="11">
        <v>21.7993409609</v>
      </c>
      <c r="E79" s="10" t="s">
        <v>15</v>
      </c>
      <c r="F79" s="11">
        <v>0.69583333299899996</v>
      </c>
    </row>
    <row r="80" spans="1:6" x14ac:dyDescent="0.25">
      <c r="A80" s="10">
        <v>79</v>
      </c>
      <c r="B80" s="10" t="s">
        <v>91</v>
      </c>
      <c r="C80" s="11">
        <v>0.31699457691299998</v>
      </c>
      <c r="D80" s="11">
        <v>29.261037868900001</v>
      </c>
      <c r="E80" s="10" t="s">
        <v>13</v>
      </c>
      <c r="F80" s="11">
        <v>0.65</v>
      </c>
    </row>
    <row r="81" spans="1:6" x14ac:dyDescent="0.25">
      <c r="A81" s="10">
        <v>80</v>
      </c>
      <c r="B81" s="10" t="s">
        <v>92</v>
      </c>
      <c r="C81" s="11">
        <v>0.44627026568799999</v>
      </c>
      <c r="D81" s="11">
        <v>24.250157826300001</v>
      </c>
      <c r="E81" s="10" t="s">
        <v>15</v>
      </c>
      <c r="F81" s="11">
        <v>1.1041666670000001</v>
      </c>
    </row>
    <row r="82" spans="1:6" x14ac:dyDescent="0.25">
      <c r="A82" s="10">
        <v>81</v>
      </c>
      <c r="B82" s="10" t="s">
        <v>93</v>
      </c>
      <c r="C82" s="11">
        <v>0.44545225213299999</v>
      </c>
      <c r="D82" s="11">
        <v>25.658049714699999</v>
      </c>
      <c r="E82" s="10" t="s">
        <v>15</v>
      </c>
      <c r="F82" s="11">
        <v>1.0416666670000001</v>
      </c>
    </row>
    <row r="83" spans="1:6" x14ac:dyDescent="0.25">
      <c r="A83" s="10">
        <v>82</v>
      </c>
      <c r="B83" s="10" t="s">
        <v>94</v>
      </c>
      <c r="C83" s="11">
        <v>0.31735840651199998</v>
      </c>
      <c r="D83" s="11">
        <v>30.878115211499999</v>
      </c>
      <c r="E83" s="10" t="s">
        <v>13</v>
      </c>
      <c r="F83" s="11">
        <v>0.61666666699999995</v>
      </c>
    </row>
    <row r="84" spans="1:6" x14ac:dyDescent="0.25">
      <c r="A84" s="10">
        <v>83</v>
      </c>
      <c r="B84" s="10" t="s">
        <v>95</v>
      </c>
      <c r="C84" s="11">
        <v>0.36078390827399998</v>
      </c>
      <c r="D84" s="11">
        <v>19.9818780029</v>
      </c>
      <c r="E84" s="10" t="s">
        <v>11</v>
      </c>
      <c r="F84" s="11">
        <v>1.0833333329999999</v>
      </c>
    </row>
    <row r="85" spans="1:6" x14ac:dyDescent="0.25">
      <c r="A85" s="10">
        <v>84</v>
      </c>
      <c r="B85" s="10" t="s">
        <v>96</v>
      </c>
      <c r="C85" s="11">
        <v>0.61282548532900005</v>
      </c>
      <c r="D85" s="11">
        <v>28.284253168999999</v>
      </c>
      <c r="E85" s="10" t="s">
        <v>13</v>
      </c>
      <c r="F85" s="11">
        <v>1.3</v>
      </c>
    </row>
    <row r="86" spans="1:6" x14ac:dyDescent="0.25">
      <c r="A86" s="10">
        <v>85</v>
      </c>
      <c r="B86" s="10" t="s">
        <v>97</v>
      </c>
      <c r="C86" s="11">
        <v>0.220436701411</v>
      </c>
      <c r="D86" s="11">
        <v>25.192765875500001</v>
      </c>
      <c r="E86" s="10" t="s">
        <v>15</v>
      </c>
      <c r="F86" s="11">
        <v>0.525000000001</v>
      </c>
    </row>
    <row r="87" spans="1:6" x14ac:dyDescent="0.25">
      <c r="A87" s="10">
        <v>86</v>
      </c>
      <c r="B87" s="10" t="s">
        <v>98</v>
      </c>
      <c r="C87" s="11">
        <v>8.6942730948700003E-2</v>
      </c>
      <c r="D87" s="11">
        <v>25.725520362099999</v>
      </c>
      <c r="E87" s="10" t="s">
        <v>15</v>
      </c>
      <c r="F87" s="11">
        <v>0.20277777799999999</v>
      </c>
    </row>
    <row r="88" spans="1:6" x14ac:dyDescent="0.25">
      <c r="A88" s="10">
        <v>87</v>
      </c>
      <c r="B88" s="10" t="s">
        <v>99</v>
      </c>
      <c r="C88" s="11">
        <v>0.152748187088</v>
      </c>
      <c r="D88" s="11">
        <v>12.9386699712</v>
      </c>
      <c r="E88" s="10" t="s">
        <v>11</v>
      </c>
      <c r="F88" s="11">
        <v>0.70833333299900003</v>
      </c>
    </row>
    <row r="89" spans="1:6" x14ac:dyDescent="0.25">
      <c r="A89" s="10">
        <v>88</v>
      </c>
      <c r="B89" s="10" t="s">
        <v>100</v>
      </c>
      <c r="C89" s="11">
        <v>0.112422556671</v>
      </c>
      <c r="D89" s="11">
        <v>23.126925917299999</v>
      </c>
      <c r="E89" s="10" t="s">
        <v>15</v>
      </c>
      <c r="F89" s="11">
        <v>0.29166666699999999</v>
      </c>
    </row>
    <row r="90" spans="1:6" x14ac:dyDescent="0.25">
      <c r="A90" s="10">
        <v>89</v>
      </c>
      <c r="B90" s="10" t="s">
        <v>101</v>
      </c>
      <c r="C90" s="11">
        <v>0.204856916892</v>
      </c>
      <c r="D90" s="11">
        <v>32.777106702700003</v>
      </c>
      <c r="E90" s="10" t="s">
        <v>13</v>
      </c>
      <c r="F90" s="11">
        <v>0.375</v>
      </c>
    </row>
    <row r="91" spans="1:6" x14ac:dyDescent="0.25">
      <c r="A91" s="10">
        <v>90</v>
      </c>
      <c r="B91" s="10" t="s">
        <v>102</v>
      </c>
      <c r="C91" s="11">
        <v>6.7023837601100006E-2</v>
      </c>
      <c r="D91" s="11">
        <v>25.398506933899998</v>
      </c>
      <c r="E91" s="10" t="s">
        <v>15</v>
      </c>
      <c r="F91" s="11">
        <v>0.15833333299999999</v>
      </c>
    </row>
    <row r="92" spans="1:6" x14ac:dyDescent="0.25">
      <c r="A92" s="10">
        <v>91</v>
      </c>
      <c r="B92" s="10" t="s">
        <v>103</v>
      </c>
      <c r="C92" s="11">
        <v>8.9798177062799994E-2</v>
      </c>
      <c r="D92" s="11">
        <v>29.388494364900001</v>
      </c>
      <c r="E92" s="10" t="s">
        <v>13</v>
      </c>
      <c r="F92" s="11">
        <v>0.18333333299999999</v>
      </c>
    </row>
    <row r="93" spans="1:6" x14ac:dyDescent="0.25">
      <c r="A93" s="10">
        <v>92</v>
      </c>
      <c r="B93" s="10" t="s">
        <v>104</v>
      </c>
      <c r="C93" s="11">
        <v>0.197508570307</v>
      </c>
      <c r="D93" s="11">
        <v>22.692474044899999</v>
      </c>
      <c r="E93" s="10" t="s">
        <v>15</v>
      </c>
      <c r="F93" s="11">
        <v>0.52222222200099999</v>
      </c>
    </row>
    <row r="94" spans="1:6" x14ac:dyDescent="0.25">
      <c r="A94" s="10">
        <v>93</v>
      </c>
      <c r="B94" s="10" t="s">
        <v>105</v>
      </c>
      <c r="C94" s="11">
        <v>0.29626122805499999</v>
      </c>
      <c r="D94" s="11">
        <v>27.173004342799999</v>
      </c>
      <c r="E94" s="10" t="s">
        <v>13</v>
      </c>
      <c r="F94" s="11">
        <v>0.65416666700000003</v>
      </c>
    </row>
    <row r="95" spans="1:6" x14ac:dyDescent="0.25">
      <c r="A95" s="10">
        <v>94</v>
      </c>
      <c r="B95" s="10" t="s">
        <v>106</v>
      </c>
      <c r="C95" s="11">
        <v>2.91324140007</v>
      </c>
      <c r="D95" s="11">
        <v>32.773965752800002</v>
      </c>
      <c r="E95" s="10" t="s">
        <v>13</v>
      </c>
      <c r="F95" s="11">
        <v>5.3333333330099997</v>
      </c>
    </row>
    <row r="96" spans="1:6" x14ac:dyDescent="0.25">
      <c r="A96" s="10">
        <v>95</v>
      </c>
      <c r="B96" s="10" t="s">
        <v>107</v>
      </c>
      <c r="C96" s="11">
        <v>2.90278748877</v>
      </c>
      <c r="D96" s="11">
        <v>15.9542518418</v>
      </c>
      <c r="E96" s="10" t="s">
        <v>11</v>
      </c>
      <c r="F96" s="11">
        <v>10.91666667</v>
      </c>
    </row>
    <row r="97" spans="1:6" x14ac:dyDescent="0.25">
      <c r="A97" s="10">
        <v>96</v>
      </c>
      <c r="B97" s="10" t="s">
        <v>108</v>
      </c>
      <c r="C97" s="11">
        <v>0.28499936899700001</v>
      </c>
      <c r="D97" s="11">
        <v>13.0147703379</v>
      </c>
      <c r="E97" s="10" t="s">
        <v>11</v>
      </c>
      <c r="F97" s="11">
        <v>1.313888889</v>
      </c>
    </row>
    <row r="98" spans="1:6" x14ac:dyDescent="0.25">
      <c r="A98" s="10">
        <v>97</v>
      </c>
      <c r="B98" s="10" t="s">
        <v>109</v>
      </c>
      <c r="C98" s="11">
        <v>1.2458218829300001</v>
      </c>
      <c r="D98" s="11">
        <v>9.5730176707400005</v>
      </c>
      <c r="E98" s="10" t="s">
        <v>11</v>
      </c>
      <c r="F98" s="11">
        <v>7.8083333330000002</v>
      </c>
    </row>
    <row r="99" spans="1:6" x14ac:dyDescent="0.25">
      <c r="A99" s="10">
        <v>98</v>
      </c>
      <c r="B99" s="10" t="s">
        <v>110</v>
      </c>
      <c r="C99" s="11">
        <v>1.2480373175499999</v>
      </c>
      <c r="D99" s="11">
        <v>21.0935884656</v>
      </c>
      <c r="E99" s="10" t="s">
        <v>15</v>
      </c>
      <c r="F99" s="11">
        <v>3.5500000000099998</v>
      </c>
    </row>
    <row r="100" spans="1:6" x14ac:dyDescent="0.25">
      <c r="A100" s="10">
        <v>99</v>
      </c>
      <c r="B100" s="10" t="s">
        <v>111</v>
      </c>
      <c r="C100" s="11">
        <v>1.1549921670300001</v>
      </c>
      <c r="D100" s="11">
        <v>29.489161711400001</v>
      </c>
      <c r="E100" s="10" t="s">
        <v>13</v>
      </c>
      <c r="F100" s="11">
        <v>2.35</v>
      </c>
    </row>
    <row r="101" spans="1:6" x14ac:dyDescent="0.25">
      <c r="A101" s="10">
        <v>100</v>
      </c>
      <c r="B101" s="10" t="s">
        <v>112</v>
      </c>
      <c r="C101" s="11">
        <v>0.20181795923400001</v>
      </c>
      <c r="D101" s="11">
        <v>29.654883829999999</v>
      </c>
      <c r="E101" s="10" t="s">
        <v>13</v>
      </c>
      <c r="F101" s="11">
        <v>0.40833333300000002</v>
      </c>
    </row>
    <row r="102" spans="1:6" x14ac:dyDescent="0.25">
      <c r="A102" s="10">
        <v>101</v>
      </c>
      <c r="B102" s="10" t="s">
        <v>113</v>
      </c>
      <c r="C102" s="11">
        <v>6.1821353860100001E-2</v>
      </c>
      <c r="D102" s="11">
        <v>14.8371249264</v>
      </c>
      <c r="E102" s="10" t="s">
        <v>11</v>
      </c>
      <c r="F102" s="11">
        <v>0.25</v>
      </c>
    </row>
    <row r="103" spans="1:6" x14ac:dyDescent="0.25">
      <c r="A103" s="10">
        <v>102</v>
      </c>
      <c r="B103" s="10" t="s">
        <v>114</v>
      </c>
      <c r="C103" s="11">
        <v>9.9504780563099998E-2</v>
      </c>
      <c r="D103" s="11">
        <v>24.704635140200001</v>
      </c>
      <c r="E103" s="10" t="s">
        <v>15</v>
      </c>
      <c r="F103" s="11">
        <v>0.241666667</v>
      </c>
    </row>
    <row r="104" spans="1:6" x14ac:dyDescent="0.25">
      <c r="A104" s="10">
        <v>103</v>
      </c>
      <c r="B104" s="10" t="s">
        <v>115</v>
      </c>
      <c r="C104" s="11">
        <v>0.23738137457399999</v>
      </c>
      <c r="D104" s="11">
        <v>21.498690527499999</v>
      </c>
      <c r="E104" s="10" t="s">
        <v>15</v>
      </c>
      <c r="F104" s="11">
        <v>0.662499999999</v>
      </c>
    </row>
    <row r="105" spans="1:6" x14ac:dyDescent="0.25">
      <c r="A105" s="10">
        <v>104</v>
      </c>
      <c r="B105" s="10" t="s">
        <v>116</v>
      </c>
      <c r="C105" s="11">
        <v>0.236383984573</v>
      </c>
      <c r="D105" s="11">
        <v>26.593198281100001</v>
      </c>
      <c r="E105" s="10" t="s">
        <v>13</v>
      </c>
      <c r="F105" s="11">
        <v>0.53333333299999997</v>
      </c>
    </row>
    <row r="106" spans="1:6" x14ac:dyDescent="0.25">
      <c r="A106" s="10">
        <v>105</v>
      </c>
      <c r="B106" s="10" t="s">
        <v>117</v>
      </c>
      <c r="C106" s="11">
        <v>0.46451472357599999</v>
      </c>
      <c r="D106" s="11">
        <v>30.497015282700001</v>
      </c>
      <c r="E106" s="10" t="s">
        <v>13</v>
      </c>
      <c r="F106" s="11">
        <v>0.91388888900099996</v>
      </c>
    </row>
    <row r="107" spans="1:6" x14ac:dyDescent="0.25">
      <c r="A107" s="10">
        <v>106</v>
      </c>
      <c r="B107" s="10" t="s">
        <v>118</v>
      </c>
      <c r="C107" s="11">
        <v>0.181704720431</v>
      </c>
      <c r="D107" s="11">
        <v>21.804566451700001</v>
      </c>
      <c r="E107" s="10" t="s">
        <v>15</v>
      </c>
      <c r="F107" s="11">
        <v>0.5</v>
      </c>
    </row>
    <row r="108" spans="1:6" x14ac:dyDescent="0.25">
      <c r="A108" s="10">
        <v>107</v>
      </c>
      <c r="B108" s="10" t="s">
        <v>119</v>
      </c>
      <c r="C108" s="11">
        <v>0.44158160862200002</v>
      </c>
      <c r="D108" s="11">
        <v>35.131354482600003</v>
      </c>
      <c r="E108" s="10" t="s">
        <v>9</v>
      </c>
      <c r="F108" s="11">
        <v>0.75416666699900003</v>
      </c>
    </row>
    <row r="109" spans="1:6" x14ac:dyDescent="0.25">
      <c r="A109" s="10">
        <v>108</v>
      </c>
      <c r="B109" s="10" t="s">
        <v>120</v>
      </c>
      <c r="C109" s="11">
        <v>0.123828809405</v>
      </c>
      <c r="D109" s="11">
        <v>14.615859480299999</v>
      </c>
      <c r="E109" s="10" t="s">
        <v>11</v>
      </c>
      <c r="F109" s="11">
        <v>0.50833333300100003</v>
      </c>
    </row>
    <row r="110" spans="1:6" x14ac:dyDescent="0.25">
      <c r="A110" s="10">
        <v>109</v>
      </c>
      <c r="B110" s="10" t="s">
        <v>121</v>
      </c>
      <c r="C110" s="11">
        <v>0.113163823803</v>
      </c>
      <c r="D110" s="11">
        <v>28.095845871000002</v>
      </c>
      <c r="E110" s="10" t="s">
        <v>13</v>
      </c>
      <c r="F110" s="11">
        <v>0.241666667</v>
      </c>
    </row>
    <row r="111" spans="1:6" x14ac:dyDescent="0.25">
      <c r="A111" s="10">
        <v>110</v>
      </c>
      <c r="B111" s="10" t="s">
        <v>122</v>
      </c>
      <c r="C111" s="11">
        <v>0.19837583430700001</v>
      </c>
      <c r="D111" s="11">
        <v>30.0696001729</v>
      </c>
      <c r="E111" s="10" t="s">
        <v>13</v>
      </c>
      <c r="F111" s="11">
        <v>0.39583333300000001</v>
      </c>
    </row>
    <row r="112" spans="1:6" x14ac:dyDescent="0.25">
      <c r="A112" s="10">
        <v>111</v>
      </c>
      <c r="B112" s="10" t="s">
        <v>123</v>
      </c>
      <c r="C112" s="11">
        <v>0.19139320871099999</v>
      </c>
      <c r="D112" s="11">
        <v>27.5606220323</v>
      </c>
      <c r="E112" s="10" t="s">
        <v>13</v>
      </c>
      <c r="F112" s="11">
        <v>0.41666666700100002</v>
      </c>
    </row>
    <row r="113" spans="1:6" x14ac:dyDescent="0.25">
      <c r="A113" s="10">
        <v>112</v>
      </c>
      <c r="B113" s="10" t="s">
        <v>124</v>
      </c>
      <c r="C113" s="11">
        <v>0.29493225795299999</v>
      </c>
      <c r="D113" s="11">
        <v>29.0892090195</v>
      </c>
      <c r="E113" s="10" t="s">
        <v>13</v>
      </c>
      <c r="F113" s="11">
        <v>0.60833333300000003</v>
      </c>
    </row>
    <row r="114" spans="1:6" x14ac:dyDescent="0.25">
      <c r="A114" s="10">
        <v>113</v>
      </c>
      <c r="B114" s="10" t="s">
        <v>125</v>
      </c>
      <c r="C114" s="11">
        <v>0.20494430121500001</v>
      </c>
      <c r="D114" s="11">
        <v>29.219781582500001</v>
      </c>
      <c r="E114" s="10" t="s">
        <v>13</v>
      </c>
      <c r="F114" s="11">
        <v>0.42083333299999998</v>
      </c>
    </row>
    <row r="115" spans="1:6" x14ac:dyDescent="0.25">
      <c r="A115" s="10">
        <v>114</v>
      </c>
      <c r="B115" s="10" t="s">
        <v>126</v>
      </c>
      <c r="C115" s="11">
        <v>9.4685666937499996E-2</v>
      </c>
      <c r="D115" s="11">
        <v>20.0510824339</v>
      </c>
      <c r="E115" s="10" t="s">
        <v>11</v>
      </c>
      <c r="F115" s="11">
        <v>0.28333333300000002</v>
      </c>
    </row>
    <row r="116" spans="1:6" x14ac:dyDescent="0.25">
      <c r="A116" s="10">
        <v>115</v>
      </c>
      <c r="B116" s="10" t="s">
        <v>127</v>
      </c>
      <c r="C116" s="11">
        <v>9.5478400554900006E-2</v>
      </c>
      <c r="D116" s="11">
        <v>20.218955435400002</v>
      </c>
      <c r="E116" s="10" t="s">
        <v>11</v>
      </c>
      <c r="F116" s="11">
        <v>0.28333333300000002</v>
      </c>
    </row>
    <row r="117" spans="1:6" x14ac:dyDescent="0.25">
      <c r="A117" s="10">
        <v>116</v>
      </c>
      <c r="B117" s="10" t="s">
        <v>128</v>
      </c>
      <c r="C117" s="11">
        <v>9.5181181588299996E-2</v>
      </c>
      <c r="D117" s="11">
        <v>19.8638987663</v>
      </c>
      <c r="E117" s="10" t="s">
        <v>11</v>
      </c>
      <c r="F117" s="11">
        <v>0.287499999999</v>
      </c>
    </row>
    <row r="118" spans="1:6" x14ac:dyDescent="0.25">
      <c r="A118" s="10">
        <v>117</v>
      </c>
      <c r="B118" s="10" t="s">
        <v>129</v>
      </c>
      <c r="C118" s="11">
        <v>0.34148071174900002</v>
      </c>
      <c r="D118" s="11">
        <v>29.622423173600001</v>
      </c>
      <c r="E118" s="10" t="s">
        <v>13</v>
      </c>
      <c r="F118" s="11">
        <v>0.69166666700000001</v>
      </c>
    </row>
    <row r="119" spans="1:6" x14ac:dyDescent="0.25">
      <c r="A119" s="10">
        <v>118</v>
      </c>
      <c r="B119" s="10" t="s">
        <v>130</v>
      </c>
      <c r="C119" s="11">
        <v>0.17570455736599999</v>
      </c>
      <c r="D119" s="11">
        <v>18.881683787899998</v>
      </c>
      <c r="E119" s="10" t="s">
        <v>11</v>
      </c>
      <c r="F119" s="11">
        <v>0.55833333300099997</v>
      </c>
    </row>
    <row r="120" spans="1:6" x14ac:dyDescent="0.25">
      <c r="A120" s="10">
        <v>119</v>
      </c>
      <c r="B120" s="10" t="s">
        <v>131</v>
      </c>
      <c r="C120" s="11">
        <v>0.117168019173</v>
      </c>
      <c r="D120" s="11">
        <v>17.216525280300001</v>
      </c>
      <c r="E120" s="10" t="s">
        <v>11</v>
      </c>
      <c r="F120" s="11">
        <v>0.40833333300000002</v>
      </c>
    </row>
    <row r="121" spans="1:6" x14ac:dyDescent="0.25">
      <c r="A121" s="10">
        <v>120</v>
      </c>
      <c r="B121" s="10" t="s">
        <v>132</v>
      </c>
      <c r="C121" s="11">
        <v>9.2268550831600002E-2</v>
      </c>
      <c r="D121" s="11">
        <v>16.608339166299999</v>
      </c>
      <c r="E121" s="10" t="s">
        <v>11</v>
      </c>
      <c r="F121" s="11">
        <v>0.33333333300000001</v>
      </c>
    </row>
    <row r="122" spans="1:6" x14ac:dyDescent="0.25">
      <c r="A122" s="10">
        <v>121</v>
      </c>
      <c r="B122" s="10" t="s">
        <v>133</v>
      </c>
      <c r="C122" s="11">
        <v>7.7326206866199995E-2</v>
      </c>
      <c r="D122" s="11">
        <v>27.837434416200001</v>
      </c>
      <c r="E122" s="10" t="s">
        <v>13</v>
      </c>
      <c r="F122" s="11">
        <v>0.16666666699999999</v>
      </c>
    </row>
    <row r="123" spans="1:6" x14ac:dyDescent="0.25">
      <c r="A123" s="10">
        <v>122</v>
      </c>
      <c r="B123" s="10" t="s">
        <v>134</v>
      </c>
      <c r="C123" s="11">
        <v>0.16886278414799999</v>
      </c>
      <c r="D123" s="11">
        <v>26.4306966722</v>
      </c>
      <c r="E123" s="10" t="s">
        <v>13</v>
      </c>
      <c r="F123" s="11">
        <v>0.38333333300099998</v>
      </c>
    </row>
    <row r="124" spans="1:6" x14ac:dyDescent="0.25">
      <c r="A124" s="10">
        <v>123</v>
      </c>
      <c r="B124" s="10" t="s">
        <v>135</v>
      </c>
      <c r="C124" s="11">
        <v>0.59231109290100004</v>
      </c>
      <c r="D124" s="11">
        <v>28.2426481458</v>
      </c>
      <c r="E124" s="10" t="s">
        <v>13</v>
      </c>
      <c r="F124" s="11">
        <v>1.2583333329999999</v>
      </c>
    </row>
    <row r="125" spans="1:6" x14ac:dyDescent="0.25">
      <c r="A125" s="10">
        <v>124</v>
      </c>
      <c r="B125" s="10" t="s">
        <v>136</v>
      </c>
      <c r="C125" s="11">
        <v>0.43316194787099999</v>
      </c>
      <c r="D125" s="11">
        <v>34.272154132300003</v>
      </c>
      <c r="E125" s="10" t="s">
        <v>9</v>
      </c>
      <c r="F125" s="11">
        <v>0.75833333300100003</v>
      </c>
    </row>
    <row r="126" spans="1:6" x14ac:dyDescent="0.25">
      <c r="A126" s="10">
        <v>125</v>
      </c>
      <c r="B126" s="10" t="s">
        <v>137</v>
      </c>
      <c r="C126" s="11">
        <v>0.24753852144899999</v>
      </c>
      <c r="D126" s="11">
        <v>36.373007262999998</v>
      </c>
      <c r="E126" s="10" t="s">
        <v>9</v>
      </c>
      <c r="F126" s="11">
        <v>0.40833333300000002</v>
      </c>
    </row>
    <row r="127" spans="1:6" x14ac:dyDescent="0.25">
      <c r="A127" s="10">
        <v>126</v>
      </c>
      <c r="B127" s="10" t="s">
        <v>138</v>
      </c>
      <c r="C127" s="11">
        <v>7.6220027057699993E-2</v>
      </c>
      <c r="D127" s="11">
        <v>18.923592898599999</v>
      </c>
      <c r="E127" s="10" t="s">
        <v>11</v>
      </c>
      <c r="F127" s="11">
        <v>0.241666667</v>
      </c>
    </row>
    <row r="128" spans="1:6" x14ac:dyDescent="0.25">
      <c r="A128" s="10">
        <v>127</v>
      </c>
      <c r="B128" s="10" t="s">
        <v>139</v>
      </c>
      <c r="C128" s="11">
        <v>0.43158625291300001</v>
      </c>
      <c r="D128" s="11">
        <v>26.788112240499999</v>
      </c>
      <c r="E128" s="10" t="s">
        <v>13</v>
      </c>
      <c r="F128" s="11">
        <v>0.96666666700100001</v>
      </c>
    </row>
    <row r="129" spans="1:6" x14ac:dyDescent="0.25">
      <c r="A129" s="10">
        <v>128</v>
      </c>
      <c r="B129" s="10" t="s">
        <v>140</v>
      </c>
      <c r="C129" s="11">
        <v>0.272421106839</v>
      </c>
      <c r="D129" s="11">
        <v>29.718666200600001</v>
      </c>
      <c r="E129" s="10" t="s">
        <v>13</v>
      </c>
      <c r="F129" s="11">
        <v>0.55000000000000004</v>
      </c>
    </row>
    <row r="130" spans="1:6" x14ac:dyDescent="0.25">
      <c r="A130" s="10">
        <v>129</v>
      </c>
      <c r="B130" s="10" t="s">
        <v>141</v>
      </c>
      <c r="C130" s="11">
        <v>0.35489855317199998</v>
      </c>
      <c r="D130" s="11">
        <v>25.299698830000001</v>
      </c>
      <c r="E130" s="10" t="s">
        <v>15</v>
      </c>
      <c r="F130" s="11">
        <v>0.84166666699899995</v>
      </c>
    </row>
    <row r="131" spans="1:6" x14ac:dyDescent="0.25">
      <c r="A131" s="10">
        <v>130</v>
      </c>
      <c r="B131" s="10" t="s">
        <v>142</v>
      </c>
      <c r="C131" s="11">
        <v>0.405380385304</v>
      </c>
      <c r="D131" s="11">
        <v>39.442415846099998</v>
      </c>
      <c r="E131" s="10" t="s">
        <v>9</v>
      </c>
      <c r="F131" s="11">
        <v>0.61666666699999995</v>
      </c>
    </row>
    <row r="132" spans="1:6" x14ac:dyDescent="0.25">
      <c r="A132" s="10">
        <v>131</v>
      </c>
      <c r="B132" s="10" t="s">
        <v>143</v>
      </c>
      <c r="C132" s="11">
        <v>0.40551552071000002</v>
      </c>
      <c r="D132" s="11">
        <v>24.330931242599998</v>
      </c>
      <c r="E132" s="10" t="s">
        <v>15</v>
      </c>
      <c r="F132" s="11">
        <v>1</v>
      </c>
    </row>
    <row r="133" spans="1:6" x14ac:dyDescent="0.25">
      <c r="A133" s="10">
        <v>132</v>
      </c>
      <c r="B133" s="10" t="s">
        <v>144</v>
      </c>
      <c r="C133" s="11">
        <v>0.46870270329699998</v>
      </c>
      <c r="D133" s="11">
        <v>35.522731182299999</v>
      </c>
      <c r="E133" s="10" t="s">
        <v>9</v>
      </c>
      <c r="F133" s="11">
        <v>0.79166666699999999</v>
      </c>
    </row>
    <row r="134" spans="1:6" x14ac:dyDescent="0.25">
      <c r="A134" s="10">
        <v>133</v>
      </c>
      <c r="B134" s="10" t="s">
        <v>145</v>
      </c>
      <c r="C134" s="11">
        <v>0.37284690446300001</v>
      </c>
      <c r="D134" s="11">
        <v>40.0671300558</v>
      </c>
      <c r="E134" s="10" t="s">
        <v>9</v>
      </c>
      <c r="F134" s="11">
        <v>0.55833333299999999</v>
      </c>
    </row>
    <row r="135" spans="1:6" x14ac:dyDescent="0.25">
      <c r="A135" s="10">
        <v>134</v>
      </c>
      <c r="B135" s="10" t="s">
        <v>379</v>
      </c>
      <c r="C135" s="11">
        <v>0.49710366797799999</v>
      </c>
      <c r="D135" s="11">
        <v>73.043804333899999</v>
      </c>
      <c r="E135" s="10" t="s">
        <v>53</v>
      </c>
      <c r="F135" s="11">
        <v>0.40833333300000002</v>
      </c>
    </row>
    <row r="136" spans="1:6" x14ac:dyDescent="0.25">
      <c r="A136" s="10">
        <v>135</v>
      </c>
      <c r="B136" s="10" t="s">
        <v>146</v>
      </c>
      <c r="C136" s="11">
        <v>0.37647993993500001</v>
      </c>
      <c r="D136" s="11">
        <v>38.178247408499999</v>
      </c>
      <c r="E136" s="10" t="s">
        <v>9</v>
      </c>
      <c r="F136" s="11">
        <v>0.59166666700000003</v>
      </c>
    </row>
    <row r="137" spans="1:6" x14ac:dyDescent="0.25">
      <c r="A137" s="10">
        <v>136</v>
      </c>
      <c r="B137" s="10" t="s">
        <v>147</v>
      </c>
      <c r="C137" s="11">
        <v>0.667159534168</v>
      </c>
      <c r="D137" s="11">
        <v>30.791978500100001</v>
      </c>
      <c r="E137" s="10" t="s">
        <v>13</v>
      </c>
      <c r="F137" s="11">
        <v>1.3</v>
      </c>
    </row>
    <row r="138" spans="1:6" x14ac:dyDescent="0.25">
      <c r="A138" s="10">
        <v>137</v>
      </c>
      <c r="B138" s="10" t="s">
        <v>148</v>
      </c>
      <c r="C138" s="11">
        <v>3.89986098212E-2</v>
      </c>
      <c r="D138" s="11">
        <v>21.5992301213</v>
      </c>
      <c r="E138" s="10" t="s">
        <v>15</v>
      </c>
      <c r="F138" s="11">
        <v>0.108333333</v>
      </c>
    </row>
    <row r="139" spans="1:6" x14ac:dyDescent="0.25">
      <c r="A139" s="10">
        <v>138</v>
      </c>
      <c r="B139" s="10" t="s">
        <v>149</v>
      </c>
      <c r="C139" s="11">
        <v>0.58062699356799996</v>
      </c>
      <c r="D139" s="11">
        <v>28.4388731544</v>
      </c>
      <c r="E139" s="10" t="s">
        <v>13</v>
      </c>
      <c r="F139" s="11">
        <v>1.2250000000000001</v>
      </c>
    </row>
    <row r="140" spans="1:6" x14ac:dyDescent="0.25">
      <c r="A140" s="10">
        <v>139</v>
      </c>
      <c r="B140" s="10" t="s">
        <v>150</v>
      </c>
      <c r="C140" s="11">
        <v>0.59316108441299997</v>
      </c>
      <c r="D140" s="11">
        <v>24.9752035542</v>
      </c>
      <c r="E140" s="10" t="s">
        <v>15</v>
      </c>
      <c r="F140" s="11">
        <v>1.425</v>
      </c>
    </row>
    <row r="141" spans="1:6" x14ac:dyDescent="0.25">
      <c r="A141" s="10">
        <v>140</v>
      </c>
      <c r="B141" s="10" t="s">
        <v>151</v>
      </c>
      <c r="C141" s="11">
        <v>0.18486542688300001</v>
      </c>
      <c r="D141" s="11">
        <v>21.820181548000001</v>
      </c>
      <c r="E141" s="10" t="s">
        <v>15</v>
      </c>
      <c r="F141" s="11">
        <v>0.50833333300100003</v>
      </c>
    </row>
    <row r="142" spans="1:6" x14ac:dyDescent="0.25">
      <c r="A142" s="10">
        <v>141</v>
      </c>
      <c r="B142" s="10" t="s">
        <v>152</v>
      </c>
      <c r="C142" s="11">
        <v>0.17201944492999999</v>
      </c>
      <c r="D142" s="11">
        <v>16.624698042399999</v>
      </c>
      <c r="E142" s="10" t="s">
        <v>11</v>
      </c>
      <c r="F142" s="11">
        <v>0.62083333300099997</v>
      </c>
    </row>
    <row r="143" spans="1:6" x14ac:dyDescent="0.25">
      <c r="A143" s="10">
        <v>142</v>
      </c>
      <c r="B143" s="10" t="s">
        <v>153</v>
      </c>
      <c r="C143" s="11">
        <v>0.101386000873</v>
      </c>
      <c r="D143" s="11">
        <v>17.380457292500001</v>
      </c>
      <c r="E143" s="10" t="s">
        <v>11</v>
      </c>
      <c r="F143" s="11">
        <v>0.35</v>
      </c>
    </row>
    <row r="144" spans="1:6" x14ac:dyDescent="0.25">
      <c r="A144" s="10">
        <v>143</v>
      </c>
      <c r="B144" s="10" t="s">
        <v>154</v>
      </c>
      <c r="C144" s="11">
        <v>0.39826325945500002</v>
      </c>
      <c r="D144" s="11">
        <v>19.374969384100002</v>
      </c>
      <c r="E144" s="10" t="s">
        <v>11</v>
      </c>
      <c r="F144" s="11">
        <v>1.233333333</v>
      </c>
    </row>
    <row r="145" spans="1:6" x14ac:dyDescent="0.25">
      <c r="A145" s="10">
        <v>144</v>
      </c>
      <c r="B145" s="10" t="s">
        <v>155</v>
      </c>
      <c r="C145" s="11">
        <v>9.87472251922E-2</v>
      </c>
      <c r="D145" s="11">
        <v>18.230256958599998</v>
      </c>
      <c r="E145" s="10" t="s">
        <v>11</v>
      </c>
      <c r="F145" s="11">
        <v>0.32499999999899998</v>
      </c>
    </row>
    <row r="146" spans="1:6" x14ac:dyDescent="0.25">
      <c r="A146" s="10">
        <v>145</v>
      </c>
      <c r="B146" s="10" t="s">
        <v>156</v>
      </c>
      <c r="C146" s="11">
        <v>9.5347193990799994E-2</v>
      </c>
      <c r="D146" s="11">
        <v>15.426961738199999</v>
      </c>
      <c r="E146" s="10" t="s">
        <v>11</v>
      </c>
      <c r="F146" s="11">
        <v>0.37083333300100002</v>
      </c>
    </row>
    <row r="147" spans="1:6" x14ac:dyDescent="0.25">
      <c r="A147" s="10">
        <v>146</v>
      </c>
      <c r="B147" s="10" t="s">
        <v>157</v>
      </c>
      <c r="C147" s="11">
        <v>9.0313156839699996E-2</v>
      </c>
      <c r="D147" s="11">
        <v>15.8598714295</v>
      </c>
      <c r="E147" s="10" t="s">
        <v>11</v>
      </c>
      <c r="F147" s="11">
        <v>0.34166666700100001</v>
      </c>
    </row>
    <row r="148" spans="1:6" x14ac:dyDescent="0.25">
      <c r="A148" s="10">
        <v>147</v>
      </c>
      <c r="B148" s="10" t="s">
        <v>158</v>
      </c>
      <c r="C148" s="11">
        <v>9.3227619062799999E-2</v>
      </c>
      <c r="D148" s="11">
        <v>18.390105658</v>
      </c>
      <c r="E148" s="10" t="s">
        <v>11</v>
      </c>
      <c r="F148" s="11">
        <v>0.304166667</v>
      </c>
    </row>
    <row r="149" spans="1:6" x14ac:dyDescent="0.25">
      <c r="A149" s="10">
        <v>148</v>
      </c>
      <c r="B149" s="10" t="s">
        <v>159</v>
      </c>
      <c r="C149" s="11">
        <v>6.9658098825199993E-2</v>
      </c>
      <c r="D149" s="11">
        <v>23.882776740099999</v>
      </c>
      <c r="E149" s="10" t="s">
        <v>15</v>
      </c>
      <c r="F149" s="11">
        <v>0.17499999999999999</v>
      </c>
    </row>
    <row r="150" spans="1:6" x14ac:dyDescent="0.25">
      <c r="A150" s="10">
        <v>149</v>
      </c>
      <c r="B150" s="10" t="s">
        <v>160</v>
      </c>
      <c r="C150" s="11">
        <v>7.70832291483E-2</v>
      </c>
      <c r="D150" s="11">
        <v>21.346124962099999</v>
      </c>
      <c r="E150" s="10" t="s">
        <v>15</v>
      </c>
      <c r="F150" s="11">
        <v>0.21666666700000001</v>
      </c>
    </row>
    <row r="151" spans="1:6" x14ac:dyDescent="0.25">
      <c r="A151" s="10">
        <v>150</v>
      </c>
      <c r="B151" s="10" t="s">
        <v>161</v>
      </c>
      <c r="C151" s="11">
        <v>0.20361134124499999</v>
      </c>
      <c r="D151" s="11">
        <v>22.553871631700002</v>
      </c>
      <c r="E151" s="10" t="s">
        <v>15</v>
      </c>
      <c r="F151" s="11">
        <v>0.54166666699999999</v>
      </c>
    </row>
    <row r="152" spans="1:6" x14ac:dyDescent="0.25">
      <c r="A152" s="10">
        <v>151</v>
      </c>
      <c r="B152" s="10" t="s">
        <v>162</v>
      </c>
      <c r="C152" s="11">
        <v>0.28601772215999999</v>
      </c>
      <c r="D152" s="11">
        <v>34.322126659200002</v>
      </c>
      <c r="E152" s="10" t="s">
        <v>9</v>
      </c>
      <c r="F152" s="11">
        <v>0.5</v>
      </c>
    </row>
    <row r="153" spans="1:6" x14ac:dyDescent="0.25">
      <c r="A153" s="10">
        <v>152</v>
      </c>
      <c r="B153" s="10" t="s">
        <v>163</v>
      </c>
      <c r="C153" s="11">
        <v>0.180321760177</v>
      </c>
      <c r="D153" s="11">
        <v>24.967628351399998</v>
      </c>
      <c r="E153" s="10" t="s">
        <v>15</v>
      </c>
      <c r="F153" s="11">
        <v>0.43333333299999999</v>
      </c>
    </row>
    <row r="154" spans="1:6" x14ac:dyDescent="0.25">
      <c r="A154" s="10">
        <v>153</v>
      </c>
      <c r="B154" s="10" t="s">
        <v>164</v>
      </c>
      <c r="C154" s="11">
        <v>0.10967293244200001</v>
      </c>
      <c r="D154" s="11">
        <v>26.6172510436</v>
      </c>
      <c r="E154" s="10" t="s">
        <v>13</v>
      </c>
      <c r="F154" s="11">
        <v>0.24722222199999999</v>
      </c>
    </row>
    <row r="155" spans="1:6" x14ac:dyDescent="0.25">
      <c r="A155" s="10">
        <v>154</v>
      </c>
      <c r="B155" s="10" t="s">
        <v>165</v>
      </c>
      <c r="C155" s="11">
        <v>0.29039592458300001</v>
      </c>
      <c r="D155" s="11">
        <v>27.87800876</v>
      </c>
      <c r="E155" s="10" t="s">
        <v>13</v>
      </c>
      <c r="F155" s="11">
        <v>0.62499999999900002</v>
      </c>
    </row>
    <row r="156" spans="1:6" x14ac:dyDescent="0.25">
      <c r="A156" s="10">
        <v>155</v>
      </c>
      <c r="B156" s="10" t="s">
        <v>166</v>
      </c>
      <c r="C156" s="11">
        <v>0.19312368479600001</v>
      </c>
      <c r="D156" s="11">
        <v>26.235670367600001</v>
      </c>
      <c r="E156" s="10" t="s">
        <v>13</v>
      </c>
      <c r="F156" s="11">
        <v>0.44166666700000001</v>
      </c>
    </row>
    <row r="157" spans="1:6" x14ac:dyDescent="0.25">
      <c r="A157" s="10">
        <v>156</v>
      </c>
      <c r="B157" s="10" t="s">
        <v>167</v>
      </c>
      <c r="C157" s="11">
        <v>0.1291727355</v>
      </c>
      <c r="D157" s="11">
        <v>27.3542263734</v>
      </c>
      <c r="E157" s="10" t="s">
        <v>13</v>
      </c>
      <c r="F157" s="11">
        <v>0.28333333300000002</v>
      </c>
    </row>
    <row r="158" spans="1:6" x14ac:dyDescent="0.25">
      <c r="A158" s="10">
        <v>157</v>
      </c>
      <c r="B158" s="10" t="s">
        <v>168</v>
      </c>
      <c r="C158" s="11">
        <v>9.4327045940400006E-2</v>
      </c>
      <c r="D158" s="11">
        <v>18.865409188099999</v>
      </c>
      <c r="E158" s="10" t="s">
        <v>11</v>
      </c>
      <c r="F158" s="11">
        <v>0.3</v>
      </c>
    </row>
    <row r="159" spans="1:6" x14ac:dyDescent="0.25">
      <c r="A159" s="10">
        <v>158</v>
      </c>
      <c r="B159" s="10" t="s">
        <v>169</v>
      </c>
      <c r="C159" s="11">
        <v>9.0737046399999993E-2</v>
      </c>
      <c r="D159" s="11">
        <v>31.10984448</v>
      </c>
      <c r="E159" s="10" t="s">
        <v>13</v>
      </c>
      <c r="F159" s="11">
        <v>0.17499999999999999</v>
      </c>
    </row>
    <row r="160" spans="1:6" x14ac:dyDescent="0.25">
      <c r="A160" s="10">
        <v>159</v>
      </c>
      <c r="B160" s="10" t="s">
        <v>170</v>
      </c>
      <c r="C160" s="11">
        <v>9.1259664701500001E-2</v>
      </c>
      <c r="D160" s="11">
        <v>38.651152017900003</v>
      </c>
      <c r="E160" s="10" t="s">
        <v>9</v>
      </c>
      <c r="F160" s="11">
        <v>0.141666667</v>
      </c>
    </row>
    <row r="161" spans="1:6" x14ac:dyDescent="0.25">
      <c r="A161" s="10">
        <v>160</v>
      </c>
      <c r="B161" s="10" t="s">
        <v>171</v>
      </c>
      <c r="C161" s="11">
        <v>0.16790711080099999</v>
      </c>
      <c r="D161" s="11">
        <v>38.997780623499999</v>
      </c>
      <c r="E161" s="10" t="s">
        <v>9</v>
      </c>
      <c r="F161" s="11">
        <v>0.258333333</v>
      </c>
    </row>
    <row r="162" spans="1:6" x14ac:dyDescent="0.25">
      <c r="A162" s="10">
        <v>161</v>
      </c>
      <c r="B162" s="10" t="s">
        <v>172</v>
      </c>
      <c r="C162" s="11">
        <v>0.176550074581</v>
      </c>
      <c r="D162" s="11">
        <v>23.540009944099999</v>
      </c>
      <c r="E162" s="10" t="s">
        <v>15</v>
      </c>
      <c r="F162" s="11">
        <v>0.45000000000099999</v>
      </c>
    </row>
    <row r="163" spans="1:6" x14ac:dyDescent="0.25">
      <c r="A163" s="10">
        <v>162</v>
      </c>
      <c r="B163" s="10" t="s">
        <v>173</v>
      </c>
      <c r="C163" s="11">
        <v>9.3987395168400004E-2</v>
      </c>
      <c r="D163" s="11">
        <v>27.0683698518</v>
      </c>
      <c r="E163" s="10" t="s">
        <v>13</v>
      </c>
      <c r="F163" s="11">
        <v>0.20833333300000001</v>
      </c>
    </row>
    <row r="164" spans="1:6" x14ac:dyDescent="0.25">
      <c r="A164" s="10">
        <v>163</v>
      </c>
      <c r="B164" s="10" t="s">
        <v>174</v>
      </c>
      <c r="C164" s="11">
        <v>9.1490492179100005E-2</v>
      </c>
      <c r="D164" s="11">
        <v>21.957718122999999</v>
      </c>
      <c r="E164" s="10" t="s">
        <v>15</v>
      </c>
      <c r="F164" s="11">
        <v>0.25</v>
      </c>
    </row>
    <row r="165" spans="1:6" x14ac:dyDescent="0.25">
      <c r="A165" s="10">
        <v>164</v>
      </c>
      <c r="B165" s="10" t="s">
        <v>175</v>
      </c>
      <c r="C165" s="11">
        <v>9.8947404739900005E-2</v>
      </c>
      <c r="D165" s="11">
        <v>18.267213182799999</v>
      </c>
      <c r="E165" s="10" t="s">
        <v>11</v>
      </c>
      <c r="F165" s="11">
        <v>0.32499999999899998</v>
      </c>
    </row>
    <row r="166" spans="1:6" x14ac:dyDescent="0.25">
      <c r="A166" s="10">
        <v>165</v>
      </c>
      <c r="B166" s="10" t="s">
        <v>176</v>
      </c>
      <c r="C166" s="11">
        <v>0.13517491834299999</v>
      </c>
      <c r="D166" s="11">
        <v>31.395464946000001</v>
      </c>
      <c r="E166" s="10" t="s">
        <v>13</v>
      </c>
      <c r="F166" s="11">
        <v>0.258333333</v>
      </c>
    </row>
    <row r="167" spans="1:6" x14ac:dyDescent="0.25">
      <c r="A167" s="10">
        <v>166</v>
      </c>
      <c r="B167" s="10" t="s">
        <v>177</v>
      </c>
      <c r="C167" s="11">
        <v>0.1915079911</v>
      </c>
      <c r="D167" s="11">
        <v>17.6776607169</v>
      </c>
      <c r="E167" s="10" t="s">
        <v>11</v>
      </c>
      <c r="F167" s="11">
        <v>0.650000000001</v>
      </c>
    </row>
    <row r="168" spans="1:6" x14ac:dyDescent="0.25">
      <c r="A168" s="10">
        <v>167</v>
      </c>
      <c r="B168" s="10" t="s">
        <v>178</v>
      </c>
      <c r="C168" s="11">
        <v>0.285308861907</v>
      </c>
      <c r="D168" s="11">
        <v>30.660056820299999</v>
      </c>
      <c r="E168" s="10" t="s">
        <v>13</v>
      </c>
      <c r="F168" s="11">
        <v>0.55833333299900001</v>
      </c>
    </row>
    <row r="169" spans="1:6" x14ac:dyDescent="0.25">
      <c r="A169" s="10">
        <v>168</v>
      </c>
      <c r="B169" s="10" t="s">
        <v>179</v>
      </c>
      <c r="C169" s="11">
        <v>0.105553294989</v>
      </c>
      <c r="D169" s="11">
        <v>37.999186119999997</v>
      </c>
      <c r="E169" s="10" t="s">
        <v>9</v>
      </c>
      <c r="F169" s="11">
        <v>0.16666666699999999</v>
      </c>
    </row>
    <row r="170" spans="1:6" x14ac:dyDescent="0.25">
      <c r="A170" s="10">
        <v>169</v>
      </c>
      <c r="B170" s="10" t="s">
        <v>180</v>
      </c>
      <c r="C170" s="11">
        <v>0.18222533654100001</v>
      </c>
      <c r="D170" s="11">
        <v>41.000700670500002</v>
      </c>
      <c r="E170" s="10" t="s">
        <v>9</v>
      </c>
      <c r="F170" s="11">
        <v>0.26666666700000002</v>
      </c>
    </row>
    <row r="171" spans="1:6" x14ac:dyDescent="0.25">
      <c r="A171" s="10">
        <v>170</v>
      </c>
      <c r="B171" s="10" t="s">
        <v>181</v>
      </c>
      <c r="C171" s="11">
        <v>0.281844854832</v>
      </c>
      <c r="D171" s="11">
        <v>39.789861858599998</v>
      </c>
      <c r="E171" s="10" t="s">
        <v>9</v>
      </c>
      <c r="F171" s="11">
        <v>0.42499999999999999</v>
      </c>
    </row>
    <row r="172" spans="1:6" x14ac:dyDescent="0.25">
      <c r="A172" s="10">
        <v>171</v>
      </c>
      <c r="B172" s="10" t="s">
        <v>182</v>
      </c>
      <c r="C172" s="11">
        <v>0.20608048125699999</v>
      </c>
      <c r="D172" s="11">
        <v>20.051073841200001</v>
      </c>
      <c r="E172" s="10" t="s">
        <v>11</v>
      </c>
      <c r="F172" s="11">
        <v>0.61666666699999995</v>
      </c>
    </row>
    <row r="173" spans="1:6" x14ac:dyDescent="0.25">
      <c r="A173" s="10">
        <v>172</v>
      </c>
      <c r="B173" s="10" t="s">
        <v>183</v>
      </c>
      <c r="C173" s="11">
        <v>0.28379835068199999</v>
      </c>
      <c r="D173" s="11">
        <v>31.927314471700001</v>
      </c>
      <c r="E173" s="10" t="s">
        <v>13</v>
      </c>
      <c r="F173" s="11">
        <v>0.53333333299999997</v>
      </c>
    </row>
    <row r="174" spans="1:6" x14ac:dyDescent="0.25">
      <c r="A174" s="10">
        <v>173</v>
      </c>
      <c r="B174" s="10" t="s">
        <v>184</v>
      </c>
      <c r="C174" s="11">
        <v>0.566732174325</v>
      </c>
      <c r="D174" s="11">
        <v>24.581154555000001</v>
      </c>
      <c r="E174" s="10" t="s">
        <v>15</v>
      </c>
      <c r="F174" s="11">
        <v>1.3833333329999999</v>
      </c>
    </row>
    <row r="175" spans="1:6" x14ac:dyDescent="0.25">
      <c r="A175" s="10">
        <v>174</v>
      </c>
      <c r="B175" s="10" t="s">
        <v>185</v>
      </c>
      <c r="C175" s="11">
        <v>9.5484014221000002E-2</v>
      </c>
      <c r="D175" s="11">
        <v>19.096802844199999</v>
      </c>
      <c r="E175" s="10" t="s">
        <v>11</v>
      </c>
      <c r="F175" s="11">
        <v>0.3</v>
      </c>
    </row>
    <row r="176" spans="1:6" x14ac:dyDescent="0.25">
      <c r="A176" s="10">
        <v>175</v>
      </c>
      <c r="B176" s="10" t="s">
        <v>186</v>
      </c>
      <c r="C176" s="11">
        <v>0.20132718685699999</v>
      </c>
      <c r="D176" s="11">
        <v>26.843624914300001</v>
      </c>
      <c r="E176" s="10" t="s">
        <v>13</v>
      </c>
      <c r="F176" s="11">
        <v>0.44999999999899998</v>
      </c>
    </row>
    <row r="177" spans="1:6" x14ac:dyDescent="0.25">
      <c r="A177" s="10">
        <v>176</v>
      </c>
      <c r="B177" s="10" t="s">
        <v>187</v>
      </c>
      <c r="C177" s="11">
        <v>7.6368334405199995E-2</v>
      </c>
      <c r="D177" s="11">
        <v>16.662182051999999</v>
      </c>
      <c r="E177" s="10" t="s">
        <v>11</v>
      </c>
      <c r="F177" s="11">
        <v>0.275000000001</v>
      </c>
    </row>
    <row r="178" spans="1:6" x14ac:dyDescent="0.25">
      <c r="A178" s="10">
        <v>177</v>
      </c>
      <c r="B178" s="10" t="s">
        <v>188</v>
      </c>
      <c r="C178" s="11">
        <v>0.53024372971400002</v>
      </c>
      <c r="D178" s="11">
        <v>40.614413357099998</v>
      </c>
      <c r="E178" s="10" t="s">
        <v>9</v>
      </c>
      <c r="F178" s="11">
        <v>0.78333333299999997</v>
      </c>
    </row>
    <row r="179" spans="1:6" x14ac:dyDescent="0.25">
      <c r="A179" s="10">
        <v>178</v>
      </c>
      <c r="B179" s="10" t="s">
        <v>189</v>
      </c>
      <c r="C179" s="11">
        <v>0.199808623991</v>
      </c>
      <c r="D179" s="11">
        <v>22.478470213000001</v>
      </c>
      <c r="E179" s="10" t="s">
        <v>15</v>
      </c>
      <c r="F179" s="11">
        <v>0.53333333300100005</v>
      </c>
    </row>
    <row r="180" spans="1:6" x14ac:dyDescent="0.25">
      <c r="A180" s="10">
        <v>179</v>
      </c>
      <c r="B180" s="10" t="s">
        <v>190</v>
      </c>
      <c r="C180" s="11">
        <v>0.268694830991</v>
      </c>
      <c r="D180" s="11">
        <v>36.501939276900004</v>
      </c>
      <c r="E180" s="10" t="s">
        <v>9</v>
      </c>
      <c r="F180" s="11">
        <v>0.44166666700000001</v>
      </c>
    </row>
    <row r="181" spans="1:6" x14ac:dyDescent="0.25">
      <c r="A181" s="10">
        <v>180</v>
      </c>
      <c r="B181" s="10" t="s">
        <v>191</v>
      </c>
      <c r="C181" s="11">
        <v>9.3984350039800005E-2</v>
      </c>
      <c r="D181" s="11">
        <v>18.796870007999999</v>
      </c>
      <c r="E181" s="10" t="s">
        <v>11</v>
      </c>
      <c r="F181" s="11">
        <v>0.29999999999900001</v>
      </c>
    </row>
    <row r="182" spans="1:6" x14ac:dyDescent="0.25">
      <c r="A182" s="10">
        <v>181</v>
      </c>
      <c r="B182" s="10" t="s">
        <v>192</v>
      </c>
      <c r="C182" s="11">
        <v>0.173737631043</v>
      </c>
      <c r="D182" s="11">
        <v>17.618463983200002</v>
      </c>
      <c r="E182" s="10" t="s">
        <v>11</v>
      </c>
      <c r="F182" s="11">
        <v>0.59166666699899995</v>
      </c>
    </row>
    <row r="183" spans="1:6" x14ac:dyDescent="0.25">
      <c r="A183" s="10">
        <v>182</v>
      </c>
      <c r="B183" s="10" t="s">
        <v>193</v>
      </c>
      <c r="C183" s="11">
        <v>0.28904120957700002</v>
      </c>
      <c r="D183" s="11">
        <v>21.454605255800001</v>
      </c>
      <c r="E183" s="10" t="s">
        <v>15</v>
      </c>
      <c r="F183" s="11">
        <v>0.80833333299999999</v>
      </c>
    </row>
    <row r="184" spans="1:6" x14ac:dyDescent="0.25">
      <c r="A184" s="10">
        <v>183</v>
      </c>
      <c r="B184" s="10" t="s">
        <v>194</v>
      </c>
      <c r="C184" s="11">
        <v>0.22864850195299999</v>
      </c>
      <c r="D184" s="11">
        <v>19.3678731157</v>
      </c>
      <c r="E184" s="10" t="s">
        <v>11</v>
      </c>
      <c r="F184" s="11">
        <v>0.70833333300099999</v>
      </c>
    </row>
    <row r="185" spans="1:6" x14ac:dyDescent="0.25">
      <c r="A185" s="10">
        <v>184</v>
      </c>
      <c r="B185" s="10" t="s">
        <v>195</v>
      </c>
      <c r="C185" s="11">
        <v>0.131537303114</v>
      </c>
      <c r="D185" s="11">
        <v>30.5505994723</v>
      </c>
      <c r="E185" s="10" t="s">
        <v>13</v>
      </c>
      <c r="F185" s="11">
        <v>0.258333333</v>
      </c>
    </row>
    <row r="186" spans="1:6" x14ac:dyDescent="0.25">
      <c r="A186" s="10">
        <v>185</v>
      </c>
      <c r="B186" s="10" t="s">
        <v>196</v>
      </c>
      <c r="C186" s="11">
        <v>0.26830405855599998</v>
      </c>
      <c r="D186" s="11">
        <v>17.722836901899999</v>
      </c>
      <c r="E186" s="10" t="s">
        <v>11</v>
      </c>
      <c r="F186" s="11">
        <v>0.90833333300200003</v>
      </c>
    </row>
    <row r="187" spans="1:6" x14ac:dyDescent="0.25">
      <c r="A187" s="10">
        <v>186</v>
      </c>
      <c r="B187" s="10" t="s">
        <v>197</v>
      </c>
      <c r="C187" s="11">
        <v>0.27972084831400001</v>
      </c>
      <c r="D187" s="11">
        <v>16.576050270500001</v>
      </c>
      <c r="E187" s="10" t="s">
        <v>11</v>
      </c>
      <c r="F187" s="11">
        <v>1.0125</v>
      </c>
    </row>
    <row r="188" spans="1:6" x14ac:dyDescent="0.25">
      <c r="A188" s="10">
        <v>187</v>
      </c>
      <c r="B188" s="10" t="s">
        <v>198</v>
      </c>
      <c r="C188" s="11">
        <v>9.4685231540200004E-2</v>
      </c>
      <c r="D188" s="11">
        <v>18.4252342656</v>
      </c>
      <c r="E188" s="10" t="s">
        <v>11</v>
      </c>
      <c r="F188" s="11">
        <v>0.30833333299999999</v>
      </c>
    </row>
    <row r="189" spans="1:6" x14ac:dyDescent="0.25">
      <c r="A189" s="10">
        <v>188</v>
      </c>
      <c r="B189" s="10" t="s">
        <v>199</v>
      </c>
      <c r="C189" s="11">
        <v>0.25813240244800001</v>
      </c>
      <c r="D189" s="11">
        <v>19.6672306627</v>
      </c>
      <c r="E189" s="10" t="s">
        <v>11</v>
      </c>
      <c r="F189" s="11">
        <v>0.78749999999999998</v>
      </c>
    </row>
    <row r="190" spans="1:6" x14ac:dyDescent="0.25">
      <c r="A190" s="10">
        <v>189</v>
      </c>
      <c r="B190" s="10" t="s">
        <v>200</v>
      </c>
      <c r="C190" s="11">
        <v>9.0144348963799997E-2</v>
      </c>
      <c r="D190" s="11">
        <v>16.642033654900001</v>
      </c>
      <c r="E190" s="10" t="s">
        <v>11</v>
      </c>
      <c r="F190" s="11">
        <v>0.32499999999899998</v>
      </c>
    </row>
    <row r="191" spans="1:6" x14ac:dyDescent="0.25">
      <c r="A191" s="10">
        <v>190</v>
      </c>
      <c r="B191" s="10" t="s">
        <v>201</v>
      </c>
      <c r="C191" s="11">
        <v>0.18670360938200001</v>
      </c>
      <c r="D191" s="11">
        <v>19.482115761599999</v>
      </c>
      <c r="E191" s="10" t="s">
        <v>11</v>
      </c>
      <c r="F191" s="11">
        <v>0.57499999999999996</v>
      </c>
    </row>
    <row r="192" spans="1:6" x14ac:dyDescent="0.25">
      <c r="A192" s="10">
        <v>191</v>
      </c>
      <c r="B192" s="10" t="s">
        <v>202</v>
      </c>
      <c r="C192" s="11">
        <v>0.19312239694700001</v>
      </c>
      <c r="D192" s="11">
        <v>20.448253782399998</v>
      </c>
      <c r="E192" s="10" t="s">
        <v>11</v>
      </c>
      <c r="F192" s="11">
        <v>0.56666666699900003</v>
      </c>
    </row>
    <row r="193" spans="1:6" x14ac:dyDescent="0.25">
      <c r="A193" s="10">
        <v>192</v>
      </c>
      <c r="B193" s="10" t="s">
        <v>380</v>
      </c>
      <c r="C193" s="11">
        <v>0.25604138753799999</v>
      </c>
      <c r="D193" s="11">
        <v>26.7173621779</v>
      </c>
      <c r="E193" s="10" t="s">
        <v>13</v>
      </c>
      <c r="F193" s="11">
        <v>0.57499999999999996</v>
      </c>
    </row>
    <row r="194" spans="1:6" x14ac:dyDescent="0.25">
      <c r="A194" s="10">
        <v>193</v>
      </c>
      <c r="B194" s="10" t="s">
        <v>203</v>
      </c>
      <c r="C194" s="11">
        <v>0.36328470035400001</v>
      </c>
      <c r="D194" s="11">
        <v>23.778634923599999</v>
      </c>
      <c r="E194" s="10" t="s">
        <v>15</v>
      </c>
      <c r="F194" s="11">
        <v>0.91666666700099997</v>
      </c>
    </row>
    <row r="195" spans="1:6" x14ac:dyDescent="0.25">
      <c r="A195" s="10">
        <v>194</v>
      </c>
      <c r="B195" s="10" t="s">
        <v>204</v>
      </c>
      <c r="C195" s="11">
        <v>0.106948760177</v>
      </c>
      <c r="D195" s="11">
        <v>22.000887782700001</v>
      </c>
      <c r="E195" s="10" t="s">
        <v>15</v>
      </c>
      <c r="F195" s="11">
        <v>0.29166666699999999</v>
      </c>
    </row>
    <row r="196" spans="1:6" x14ac:dyDescent="0.25">
      <c r="A196" s="10">
        <v>195</v>
      </c>
      <c r="B196" s="10" t="s">
        <v>205</v>
      </c>
      <c r="C196" s="11">
        <v>9.8339973721599999E-2</v>
      </c>
      <c r="D196" s="11">
        <v>17.269458783000001</v>
      </c>
      <c r="E196" s="10" t="s">
        <v>11</v>
      </c>
      <c r="F196" s="11">
        <v>0.34166666700100001</v>
      </c>
    </row>
    <row r="197" spans="1:6" x14ac:dyDescent="0.25">
      <c r="A197" s="10">
        <v>196</v>
      </c>
      <c r="B197" s="10" t="s">
        <v>206</v>
      </c>
      <c r="C197" s="11">
        <v>8.6878166033299994E-2</v>
      </c>
      <c r="D197" s="11">
        <v>23.1675109422</v>
      </c>
      <c r="E197" s="10" t="s">
        <v>15</v>
      </c>
      <c r="F197" s="11">
        <v>0.22500000000000001</v>
      </c>
    </row>
    <row r="198" spans="1:6" x14ac:dyDescent="0.25">
      <c r="A198" s="10">
        <v>197</v>
      </c>
      <c r="B198" s="10" t="s">
        <v>207</v>
      </c>
      <c r="C198" s="11">
        <v>0.28821087501699999</v>
      </c>
      <c r="D198" s="11">
        <v>22.6788885259</v>
      </c>
      <c r="E198" s="10" t="s">
        <v>15</v>
      </c>
      <c r="F198" s="11">
        <v>0.76250000000100004</v>
      </c>
    </row>
    <row r="199" spans="1:6" x14ac:dyDescent="0.25">
      <c r="A199" s="10">
        <v>198</v>
      </c>
      <c r="B199" s="10" t="s">
        <v>208</v>
      </c>
      <c r="C199" s="11">
        <v>0.10088788352</v>
      </c>
      <c r="D199" s="11">
        <v>23.060087661699999</v>
      </c>
      <c r="E199" s="10" t="s">
        <v>15</v>
      </c>
      <c r="F199" s="11">
        <v>0.26250000000000001</v>
      </c>
    </row>
    <row r="200" spans="1:6" x14ac:dyDescent="0.25">
      <c r="A200" s="10">
        <v>199</v>
      </c>
      <c r="B200" s="10" t="s">
        <v>209</v>
      </c>
      <c r="C200" s="11">
        <v>0.58933926481300003</v>
      </c>
      <c r="D200" s="11">
        <v>25.8734311318</v>
      </c>
      <c r="E200" s="10" t="s">
        <v>15</v>
      </c>
      <c r="F200" s="11">
        <v>1.3666666670000001</v>
      </c>
    </row>
    <row r="201" spans="1:6" x14ac:dyDescent="0.25">
      <c r="A201" s="10">
        <v>200</v>
      </c>
      <c r="B201" s="10" t="s">
        <v>210</v>
      </c>
      <c r="C201" s="11">
        <v>0.27690801833500001</v>
      </c>
      <c r="D201" s="11">
        <v>24.921721637699999</v>
      </c>
      <c r="E201" s="10" t="s">
        <v>15</v>
      </c>
      <c r="F201" s="11">
        <v>0.66666666699999999</v>
      </c>
    </row>
    <row r="202" spans="1:6" x14ac:dyDescent="0.25">
      <c r="A202" s="10">
        <v>201</v>
      </c>
      <c r="B202" s="10" t="s">
        <v>211</v>
      </c>
      <c r="C202" s="11">
        <v>0.20446685608000001</v>
      </c>
      <c r="D202" s="11">
        <v>24.9518875047</v>
      </c>
      <c r="E202" s="10" t="s">
        <v>15</v>
      </c>
      <c r="F202" s="11">
        <v>0.491666667</v>
      </c>
    </row>
    <row r="203" spans="1:6" x14ac:dyDescent="0.25">
      <c r="A203" s="10">
        <v>202</v>
      </c>
      <c r="B203" s="10" t="s">
        <v>212</v>
      </c>
      <c r="C203" s="11">
        <v>8.7398638701399994E-2</v>
      </c>
      <c r="D203" s="11">
        <v>20.299038692300002</v>
      </c>
      <c r="E203" s="10" t="s">
        <v>11</v>
      </c>
      <c r="F203" s="11">
        <v>0.258333333</v>
      </c>
    </row>
    <row r="204" spans="1:6" x14ac:dyDescent="0.25">
      <c r="A204" s="10">
        <v>203</v>
      </c>
      <c r="B204" s="10" t="s">
        <v>213</v>
      </c>
      <c r="C204" s="11">
        <v>0.20498892446200001</v>
      </c>
      <c r="D204" s="11">
        <v>22.028660552400002</v>
      </c>
      <c r="E204" s="10" t="s">
        <v>15</v>
      </c>
      <c r="F204" s="11">
        <v>0.55833333299900001</v>
      </c>
    </row>
    <row r="205" spans="1:6" x14ac:dyDescent="0.25">
      <c r="A205" s="10">
        <v>204</v>
      </c>
      <c r="B205" s="10" t="s">
        <v>214</v>
      </c>
      <c r="C205" s="11">
        <v>0.29342471086100003</v>
      </c>
      <c r="D205" s="11">
        <v>28.940519443199999</v>
      </c>
      <c r="E205" s="10" t="s">
        <v>13</v>
      </c>
      <c r="F205" s="11">
        <v>0.60833333300100001</v>
      </c>
    </row>
    <row r="206" spans="1:6" x14ac:dyDescent="0.25">
      <c r="A206" s="10">
        <v>205</v>
      </c>
      <c r="B206" s="10" t="s">
        <v>215</v>
      </c>
      <c r="C206" s="11">
        <v>9.8314491221500003E-2</v>
      </c>
      <c r="D206" s="11">
        <v>32.175651731000002</v>
      </c>
      <c r="E206" s="10" t="s">
        <v>13</v>
      </c>
      <c r="F206" s="11">
        <v>0.18333333299999999</v>
      </c>
    </row>
    <row r="207" spans="1:6" x14ac:dyDescent="0.25">
      <c r="A207" s="10">
        <v>206</v>
      </c>
      <c r="B207" s="10" t="s">
        <v>216</v>
      </c>
      <c r="C207" s="11">
        <v>8.6812845874700006E-2</v>
      </c>
      <c r="D207" s="11">
        <v>16.448749727399999</v>
      </c>
      <c r="E207" s="10" t="s">
        <v>11</v>
      </c>
      <c r="F207" s="11">
        <v>0.31666666699899998</v>
      </c>
    </row>
    <row r="208" spans="1:6" x14ac:dyDescent="0.25">
      <c r="A208" s="10">
        <v>207</v>
      </c>
      <c r="B208" s="10" t="s">
        <v>217</v>
      </c>
      <c r="C208" s="11">
        <v>0.13752435995500001</v>
      </c>
      <c r="D208" s="11">
        <v>23.027334711599998</v>
      </c>
      <c r="E208" s="10" t="s">
        <v>15</v>
      </c>
      <c r="F208" s="11">
        <v>0.358333332999</v>
      </c>
    </row>
    <row r="209" spans="1:6" x14ac:dyDescent="0.25">
      <c r="A209" s="10">
        <v>208</v>
      </c>
      <c r="B209" s="10" t="s">
        <v>218</v>
      </c>
      <c r="C209" s="11">
        <v>8.3741789147400006E-2</v>
      </c>
      <c r="D209" s="11">
        <v>27.828040632800001</v>
      </c>
      <c r="E209" s="10" t="s">
        <v>13</v>
      </c>
      <c r="F209" s="11">
        <v>0.18055555600000001</v>
      </c>
    </row>
    <row r="210" spans="1:6" x14ac:dyDescent="0.25">
      <c r="A210" s="10">
        <v>209</v>
      </c>
      <c r="B210" s="10" t="s">
        <v>219</v>
      </c>
      <c r="C210" s="11">
        <v>9.8409911789499996E-2</v>
      </c>
      <c r="D210" s="11">
        <v>28.342054640699999</v>
      </c>
      <c r="E210" s="10" t="s">
        <v>13</v>
      </c>
      <c r="F210" s="11">
        <v>0.20833333300000001</v>
      </c>
    </row>
    <row r="211" spans="1:6" x14ac:dyDescent="0.25">
      <c r="A211" s="10">
        <v>210</v>
      </c>
      <c r="B211" s="10" t="s">
        <v>220</v>
      </c>
      <c r="C211" s="11">
        <v>0.17290151131000001</v>
      </c>
      <c r="D211" s="11">
        <v>33.645699534499997</v>
      </c>
      <c r="E211" s="10" t="s">
        <v>9</v>
      </c>
      <c r="F211" s="11">
        <v>0.30833333299999999</v>
      </c>
    </row>
    <row r="212" spans="1:6" x14ac:dyDescent="0.25">
      <c r="A212" s="10">
        <v>211</v>
      </c>
      <c r="B212" s="10" t="s">
        <v>221</v>
      </c>
      <c r="C212" s="11">
        <v>9.7260732061299995E-2</v>
      </c>
      <c r="D212" s="11">
        <v>35.013863471999997</v>
      </c>
      <c r="E212" s="10" t="s">
        <v>9</v>
      </c>
      <c r="F212" s="11">
        <v>0.16666666699999999</v>
      </c>
    </row>
    <row r="213" spans="1:6" x14ac:dyDescent="0.25">
      <c r="A213" s="10">
        <v>212</v>
      </c>
      <c r="B213" s="10" t="s">
        <v>222</v>
      </c>
      <c r="C213" s="11">
        <v>0.10646915143000001</v>
      </c>
      <c r="D213" s="11">
        <v>34.844449622299997</v>
      </c>
      <c r="E213" s="10" t="s">
        <v>9</v>
      </c>
      <c r="F213" s="11">
        <v>0.18333333299999999</v>
      </c>
    </row>
    <row r="214" spans="1:6" x14ac:dyDescent="0.25">
      <c r="A214" s="10">
        <v>213</v>
      </c>
      <c r="B214" s="10" t="s">
        <v>223</v>
      </c>
      <c r="C214" s="11">
        <v>9.56958101802E-2</v>
      </c>
      <c r="D214" s="11">
        <v>19.408727720400002</v>
      </c>
      <c r="E214" s="10" t="s">
        <v>11</v>
      </c>
      <c r="F214" s="11">
        <v>0.29583333299999998</v>
      </c>
    </row>
    <row r="215" spans="1:6" x14ac:dyDescent="0.25">
      <c r="A215" s="10">
        <v>214</v>
      </c>
      <c r="B215" s="10" t="s">
        <v>224</v>
      </c>
      <c r="C215" s="11">
        <v>0.109128677677</v>
      </c>
      <c r="D215" s="11">
        <v>20.677012590699999</v>
      </c>
      <c r="E215" s="10" t="s">
        <v>11</v>
      </c>
      <c r="F215" s="11">
        <v>0.31666666700000001</v>
      </c>
    </row>
    <row r="216" spans="1:6" x14ac:dyDescent="0.25">
      <c r="A216" s="10">
        <v>215</v>
      </c>
      <c r="B216" s="10" t="s">
        <v>225</v>
      </c>
      <c r="C216" s="11">
        <v>0.93485947393199997</v>
      </c>
      <c r="D216" s="11">
        <v>18.542667251499999</v>
      </c>
      <c r="E216" s="10" t="s">
        <v>11</v>
      </c>
      <c r="F216" s="11">
        <v>3.0250000000099999</v>
      </c>
    </row>
    <row r="217" spans="1:6" x14ac:dyDescent="0.25">
      <c r="A217" s="10">
        <v>216</v>
      </c>
      <c r="B217" s="10" t="s">
        <v>226</v>
      </c>
      <c r="C217" s="11">
        <v>0.35971843398699999</v>
      </c>
      <c r="D217" s="11">
        <v>44.654702180900003</v>
      </c>
      <c r="E217" s="10" t="s">
        <v>9</v>
      </c>
      <c r="F217" s="11">
        <v>0.48333333299999998</v>
      </c>
    </row>
    <row r="218" spans="1:6" x14ac:dyDescent="0.25">
      <c r="A218" s="10">
        <v>217</v>
      </c>
      <c r="B218" s="10" t="s">
        <v>227</v>
      </c>
      <c r="C218" s="11">
        <v>0.37834332213999999</v>
      </c>
      <c r="D218" s="11">
        <v>48.644141383300003</v>
      </c>
      <c r="E218" s="10" t="s">
        <v>7</v>
      </c>
      <c r="F218" s="11">
        <v>0.46666666699999998</v>
      </c>
    </row>
    <row r="219" spans="1:6" x14ac:dyDescent="0.25">
      <c r="A219" s="10">
        <v>218</v>
      </c>
      <c r="B219" s="10" t="s">
        <v>228</v>
      </c>
      <c r="C219" s="11">
        <v>0.19238021642899999</v>
      </c>
      <c r="D219" s="11">
        <v>32.979465673500002</v>
      </c>
      <c r="E219" s="10" t="s">
        <v>13</v>
      </c>
      <c r="F219" s="11">
        <v>0.35</v>
      </c>
    </row>
    <row r="220" spans="1:6" x14ac:dyDescent="0.25">
      <c r="A220" s="10">
        <v>219</v>
      </c>
      <c r="B220" s="10" t="s">
        <v>229</v>
      </c>
      <c r="C220" s="11">
        <v>0.25297933493300001</v>
      </c>
      <c r="D220" s="11">
        <v>28.022326313800001</v>
      </c>
      <c r="E220" s="10" t="s">
        <v>13</v>
      </c>
      <c r="F220" s="11">
        <v>0.54166666699999999</v>
      </c>
    </row>
    <row r="221" spans="1:6" x14ac:dyDescent="0.25">
      <c r="A221" s="10">
        <v>220</v>
      </c>
      <c r="B221" s="10" t="s">
        <v>230</v>
      </c>
      <c r="C221" s="11">
        <v>0.60528322598899997</v>
      </c>
      <c r="D221" s="11">
        <v>32.044406091200003</v>
      </c>
      <c r="E221" s="10" t="s">
        <v>13</v>
      </c>
      <c r="F221" s="11">
        <v>1.1333333329999999</v>
      </c>
    </row>
    <row r="222" spans="1:6" x14ac:dyDescent="0.25">
      <c r="A222" s="10">
        <v>221</v>
      </c>
      <c r="B222" s="10" t="s">
        <v>231</v>
      </c>
      <c r="C222" s="11">
        <v>0.22933685485700001</v>
      </c>
      <c r="D222" s="11">
        <v>16.763709194299999</v>
      </c>
      <c r="E222" s="10" t="s">
        <v>11</v>
      </c>
      <c r="F222" s="11">
        <v>0.82083333300100003</v>
      </c>
    </row>
    <row r="223" spans="1:6" x14ac:dyDescent="0.25">
      <c r="A223" s="10">
        <v>222</v>
      </c>
      <c r="B223" s="10" t="s">
        <v>232</v>
      </c>
      <c r="C223" s="11">
        <v>5.6441538417800002E-2</v>
      </c>
      <c r="D223" s="11">
        <v>10.1594769254</v>
      </c>
      <c r="E223" s="10" t="s">
        <v>11</v>
      </c>
      <c r="F223" s="11">
        <v>0.33333333299899998</v>
      </c>
    </row>
    <row r="224" spans="1:6" x14ac:dyDescent="0.25">
      <c r="A224" s="10">
        <v>223</v>
      </c>
      <c r="B224" s="10" t="s">
        <v>233</v>
      </c>
      <c r="C224" s="11">
        <v>0.19989022121</v>
      </c>
      <c r="D224" s="11">
        <v>27.677107573400001</v>
      </c>
      <c r="E224" s="10" t="s">
        <v>13</v>
      </c>
      <c r="F224" s="11">
        <v>0.43333333300100002</v>
      </c>
    </row>
    <row r="225" spans="1:6" x14ac:dyDescent="0.25">
      <c r="A225" s="10">
        <v>224</v>
      </c>
      <c r="B225" s="10" t="s">
        <v>234</v>
      </c>
      <c r="C225" s="11">
        <v>0.121965087367</v>
      </c>
      <c r="D225" s="11">
        <v>25.089960801099998</v>
      </c>
      <c r="E225" s="10" t="s">
        <v>15</v>
      </c>
      <c r="F225" s="11">
        <v>0.29166666699999999</v>
      </c>
    </row>
    <row r="226" spans="1:6" x14ac:dyDescent="0.25">
      <c r="A226" s="10">
        <v>225</v>
      </c>
      <c r="B226" s="10" t="s">
        <v>235</v>
      </c>
      <c r="C226" s="11">
        <v>0.18714666505499999</v>
      </c>
      <c r="D226" s="11">
        <v>16.843199846499999</v>
      </c>
      <c r="E226" s="10" t="s">
        <v>11</v>
      </c>
      <c r="F226" s="11">
        <v>0.66666666700099997</v>
      </c>
    </row>
    <row r="227" spans="1:6" x14ac:dyDescent="0.25">
      <c r="A227" s="10">
        <v>226</v>
      </c>
      <c r="B227" s="10" t="s">
        <v>236</v>
      </c>
      <c r="C227" s="11">
        <v>0.47421872726199998</v>
      </c>
      <c r="D227" s="11">
        <v>20.5685231151</v>
      </c>
      <c r="E227" s="10" t="s">
        <v>11</v>
      </c>
      <c r="F227" s="11">
        <v>1.3833333329999999</v>
      </c>
    </row>
    <row r="228" spans="1:6" x14ac:dyDescent="0.25">
      <c r="A228" s="10">
        <v>227</v>
      </c>
      <c r="B228" s="10" t="s">
        <v>237</v>
      </c>
      <c r="C228" s="11">
        <v>0.193004441769</v>
      </c>
      <c r="D228" s="11">
        <v>34.740799553199999</v>
      </c>
      <c r="E228" s="10" t="s">
        <v>9</v>
      </c>
      <c r="F228" s="11">
        <v>0.33333333300000001</v>
      </c>
    </row>
    <row r="229" spans="1:6" x14ac:dyDescent="0.25">
      <c r="A229" s="10">
        <v>228</v>
      </c>
      <c r="B229" s="10" t="s">
        <v>238</v>
      </c>
      <c r="C229" s="11">
        <v>0.20043836493299999</v>
      </c>
      <c r="D229" s="11">
        <v>43.732006894500003</v>
      </c>
      <c r="E229" s="10" t="s">
        <v>9</v>
      </c>
      <c r="F229" s="11">
        <v>0.27500000000000002</v>
      </c>
    </row>
    <row r="230" spans="1:6" x14ac:dyDescent="0.25">
      <c r="A230" s="10">
        <v>229</v>
      </c>
      <c r="B230" s="10" t="s">
        <v>239</v>
      </c>
      <c r="C230" s="11">
        <v>0.32009586975299997</v>
      </c>
      <c r="D230" s="11">
        <v>33.4013081481</v>
      </c>
      <c r="E230" s="10" t="s">
        <v>9</v>
      </c>
      <c r="F230" s="11">
        <v>0.57500000000100004</v>
      </c>
    </row>
    <row r="231" spans="1:6" x14ac:dyDescent="0.25">
      <c r="A231" s="10">
        <v>230</v>
      </c>
      <c r="B231" s="10" t="s">
        <v>240</v>
      </c>
      <c r="C231" s="11">
        <v>0.33081998132399998</v>
      </c>
      <c r="D231" s="11">
        <v>42.533997568399997</v>
      </c>
      <c r="E231" s="10" t="s">
        <v>9</v>
      </c>
      <c r="F231" s="11">
        <v>0.46666666699999998</v>
      </c>
    </row>
    <row r="232" spans="1:6" x14ac:dyDescent="0.25">
      <c r="A232" s="10">
        <v>231</v>
      </c>
      <c r="B232" s="10" t="s">
        <v>241</v>
      </c>
      <c r="C232" s="11">
        <v>0.28483567002100002</v>
      </c>
      <c r="D232" s="11">
        <v>22.786853601699999</v>
      </c>
      <c r="E232" s="10" t="s">
        <v>15</v>
      </c>
      <c r="F232" s="11">
        <v>0.74999999999900002</v>
      </c>
    </row>
    <row r="233" spans="1:6" x14ac:dyDescent="0.25">
      <c r="A233" s="10">
        <v>232</v>
      </c>
      <c r="B233" s="10" t="s">
        <v>242</v>
      </c>
      <c r="C233" s="11">
        <v>9.6096363658400005E-2</v>
      </c>
      <c r="D233" s="11">
        <v>38.438545463399997</v>
      </c>
      <c r="E233" s="10" t="s">
        <v>9</v>
      </c>
      <c r="F233" s="11">
        <v>0.15</v>
      </c>
    </row>
    <row r="234" spans="1:6" x14ac:dyDescent="0.25">
      <c r="A234" s="10">
        <v>233</v>
      </c>
      <c r="B234" s="10" t="s">
        <v>242</v>
      </c>
      <c r="C234" s="11">
        <v>7.9321811224000005E-2</v>
      </c>
      <c r="D234" s="11">
        <v>31.728724489600001</v>
      </c>
      <c r="E234" s="10" t="s">
        <v>9</v>
      </c>
      <c r="F234" s="11">
        <v>0.15</v>
      </c>
    </row>
    <row r="235" spans="1:6" x14ac:dyDescent="0.25">
      <c r="A235" s="10">
        <v>234</v>
      </c>
      <c r="B235" s="10" t="s">
        <v>243</v>
      </c>
      <c r="C235" s="11">
        <v>0.277387401704</v>
      </c>
      <c r="D235" s="11">
        <v>30.491439595199999</v>
      </c>
      <c r="E235" s="10" t="s">
        <v>13</v>
      </c>
      <c r="F235" s="11">
        <v>0.54583333300100001</v>
      </c>
    </row>
    <row r="236" spans="1:6" x14ac:dyDescent="0.25">
      <c r="A236" s="10">
        <v>235</v>
      </c>
      <c r="B236" s="10" t="s">
        <v>242</v>
      </c>
      <c r="C236" s="11">
        <v>3.8695462585900002E-2</v>
      </c>
      <c r="D236" s="11">
        <v>15.478185034399999</v>
      </c>
      <c r="E236" s="10" t="s">
        <v>9</v>
      </c>
      <c r="F236" s="11">
        <v>0.15</v>
      </c>
    </row>
    <row r="237" spans="1:6" x14ac:dyDescent="0.25">
      <c r="A237" s="10">
        <v>236</v>
      </c>
      <c r="B237" s="10" t="s">
        <v>244</v>
      </c>
      <c r="C237" s="11">
        <v>5.3245911616900003E-2</v>
      </c>
      <c r="D237" s="11">
        <v>25.558037576099998</v>
      </c>
      <c r="E237" s="10" t="s">
        <v>15</v>
      </c>
      <c r="F237" s="11">
        <v>0.125</v>
      </c>
    </row>
    <row r="238" spans="1:6" x14ac:dyDescent="0.25">
      <c r="A238" s="10">
        <v>237</v>
      </c>
      <c r="B238" s="10" t="s">
        <v>245</v>
      </c>
      <c r="C238" s="11">
        <v>0.56617639467900005</v>
      </c>
      <c r="D238" s="11">
        <v>45.632127359599998</v>
      </c>
      <c r="E238" s="10" t="s">
        <v>9</v>
      </c>
      <c r="F238" s="11">
        <v>0.74444444399999998</v>
      </c>
    </row>
    <row r="239" spans="1:6" x14ac:dyDescent="0.25">
      <c r="A239" s="10">
        <v>238</v>
      </c>
      <c r="B239" s="10" t="s">
        <v>242</v>
      </c>
      <c r="C239" s="11">
        <v>7.4152474720200007E-2</v>
      </c>
      <c r="D239" s="11">
        <v>29.660989888100001</v>
      </c>
      <c r="E239" s="10" t="s">
        <v>9</v>
      </c>
      <c r="F239" s="11">
        <v>0.15</v>
      </c>
    </row>
    <row r="240" spans="1:6" x14ac:dyDescent="0.25">
      <c r="A240" s="10">
        <v>239</v>
      </c>
      <c r="B240" s="10" t="s">
        <v>246</v>
      </c>
      <c r="C240" s="11">
        <v>0.12681520419</v>
      </c>
      <c r="D240" s="11">
        <v>26.465781744000001</v>
      </c>
      <c r="E240" s="10" t="s">
        <v>13</v>
      </c>
      <c r="F240" s="11">
        <v>0.28749999999999998</v>
      </c>
    </row>
    <row r="241" spans="1:6" x14ac:dyDescent="0.25">
      <c r="A241" s="10">
        <v>240</v>
      </c>
      <c r="B241" s="10" t="s">
        <v>247</v>
      </c>
      <c r="C241" s="11">
        <v>0.112314937334</v>
      </c>
      <c r="D241" s="11">
        <v>40.433377359399998</v>
      </c>
      <c r="E241" s="10" t="s">
        <v>9</v>
      </c>
      <c r="F241" s="11">
        <v>0.16666666699999999</v>
      </c>
    </row>
    <row r="242" spans="1:6" x14ac:dyDescent="0.25">
      <c r="A242" s="10">
        <v>241</v>
      </c>
      <c r="B242" s="10" t="s">
        <v>248</v>
      </c>
      <c r="C242" s="11">
        <v>0.122054161179</v>
      </c>
      <c r="D242" s="11">
        <v>46.252103280999997</v>
      </c>
      <c r="E242" s="10" t="s">
        <v>7</v>
      </c>
      <c r="F242" s="11">
        <v>0.15833333299999999</v>
      </c>
    </row>
    <row r="243" spans="1:6" x14ac:dyDescent="0.25">
      <c r="A243" s="10">
        <v>242</v>
      </c>
      <c r="B243" s="10" t="s">
        <v>249</v>
      </c>
      <c r="C243" s="11">
        <v>0.19780041461100001</v>
      </c>
      <c r="D243" s="11">
        <v>36.516999620500002</v>
      </c>
      <c r="E243" s="10" t="s">
        <v>9</v>
      </c>
      <c r="F243" s="11">
        <v>0.32500000000000001</v>
      </c>
    </row>
    <row r="244" spans="1:6" x14ac:dyDescent="0.25">
      <c r="A244" s="10">
        <v>243</v>
      </c>
      <c r="B244" s="10" t="s">
        <v>250</v>
      </c>
      <c r="C244" s="11">
        <v>6.5424788760199998E-2</v>
      </c>
      <c r="D244" s="11">
        <v>13.084957751999999</v>
      </c>
      <c r="E244" s="10" t="s">
        <v>11</v>
      </c>
      <c r="F244" s="11">
        <v>0.30000000000100002</v>
      </c>
    </row>
    <row r="245" spans="1:6" x14ac:dyDescent="0.25">
      <c r="A245" s="10">
        <v>244</v>
      </c>
      <c r="B245" s="10" t="s">
        <v>251</v>
      </c>
      <c r="C245" s="11">
        <v>0.19933953568599999</v>
      </c>
      <c r="D245" s="11">
        <v>26.578604758099999</v>
      </c>
      <c r="E245" s="10" t="s">
        <v>13</v>
      </c>
      <c r="F245" s="11">
        <v>0.45000000000099999</v>
      </c>
    </row>
    <row r="246" spans="1:6" x14ac:dyDescent="0.25">
      <c r="A246" s="10">
        <v>245</v>
      </c>
      <c r="B246" s="10" t="s">
        <v>252</v>
      </c>
      <c r="C246" s="11">
        <v>0.16208958795100001</v>
      </c>
      <c r="D246" s="11">
        <v>32.417917590199998</v>
      </c>
      <c r="E246" s="10" t="s">
        <v>13</v>
      </c>
      <c r="F246" s="11">
        <v>0.3</v>
      </c>
    </row>
    <row r="247" spans="1:6" x14ac:dyDescent="0.25">
      <c r="A247" s="10">
        <v>246</v>
      </c>
      <c r="B247" s="10" t="s">
        <v>253</v>
      </c>
      <c r="C247" s="11">
        <v>0.19050386845100001</v>
      </c>
      <c r="D247" s="11">
        <v>25.8797707889</v>
      </c>
      <c r="E247" s="10" t="s">
        <v>15</v>
      </c>
      <c r="F247" s="11">
        <v>0.44166666700000001</v>
      </c>
    </row>
    <row r="248" spans="1:6" x14ac:dyDescent="0.25">
      <c r="A248" s="10">
        <v>247</v>
      </c>
      <c r="B248" s="10" t="s">
        <v>254</v>
      </c>
      <c r="C248" s="11">
        <v>1.0060282566100001</v>
      </c>
      <c r="D248" s="11">
        <v>24.553909995200002</v>
      </c>
      <c r="E248" s="10" t="s">
        <v>15</v>
      </c>
      <c r="F248" s="11">
        <v>2.4583333330000001</v>
      </c>
    </row>
    <row r="249" spans="1:6" x14ac:dyDescent="0.25">
      <c r="A249" s="10">
        <v>248</v>
      </c>
      <c r="B249" s="10" t="s">
        <v>255</v>
      </c>
      <c r="C249" s="11">
        <v>0.59035121897300002</v>
      </c>
      <c r="D249" s="11">
        <v>17.637048868499999</v>
      </c>
      <c r="E249" s="10" t="s">
        <v>11</v>
      </c>
      <c r="F249" s="11">
        <v>2.0083333329999999</v>
      </c>
    </row>
    <row r="250" spans="1:6" x14ac:dyDescent="0.25">
      <c r="A250" s="10">
        <v>249</v>
      </c>
      <c r="B250" s="10" t="s">
        <v>256</v>
      </c>
      <c r="C250" s="11">
        <v>0.74557128191599997</v>
      </c>
      <c r="D250" s="11">
        <v>16.024218594499999</v>
      </c>
      <c r="E250" s="10" t="s">
        <v>11</v>
      </c>
      <c r="F250" s="11">
        <v>2.7916666669999999</v>
      </c>
    </row>
    <row r="251" spans="1:6" x14ac:dyDescent="0.25">
      <c r="A251" s="10">
        <v>250</v>
      </c>
      <c r="B251" s="10" t="s">
        <v>257</v>
      </c>
      <c r="C251" s="11">
        <v>0.29904714760500001</v>
      </c>
      <c r="D251" s="11">
        <v>26.914243271</v>
      </c>
      <c r="E251" s="10" t="s">
        <v>13</v>
      </c>
      <c r="F251" s="11">
        <v>0.66666666699999999</v>
      </c>
    </row>
    <row r="252" spans="1:6" x14ac:dyDescent="0.25">
      <c r="A252" s="10">
        <v>251</v>
      </c>
      <c r="B252" s="10" t="s">
        <v>258</v>
      </c>
      <c r="C252" s="11">
        <v>7.3088454966100003E-2</v>
      </c>
      <c r="D252" s="11">
        <v>22.3930585809</v>
      </c>
      <c r="E252" s="10" t="s">
        <v>15</v>
      </c>
      <c r="F252" s="11">
        <v>0.195833333</v>
      </c>
    </row>
    <row r="253" spans="1:6" x14ac:dyDescent="0.25">
      <c r="A253" s="10">
        <v>252</v>
      </c>
      <c r="B253" s="10" t="s">
        <v>259</v>
      </c>
      <c r="C253" s="11">
        <v>0.20074847238999999</v>
      </c>
      <c r="D253" s="11">
        <v>23.694901674699999</v>
      </c>
      <c r="E253" s="10" t="s">
        <v>15</v>
      </c>
      <c r="F253" s="11">
        <v>0.50833333300000005</v>
      </c>
    </row>
    <row r="254" spans="1:6" x14ac:dyDescent="0.25">
      <c r="A254" s="10">
        <v>253</v>
      </c>
      <c r="B254" s="10" t="s">
        <v>260</v>
      </c>
      <c r="C254" s="11">
        <v>0.27423811854699998</v>
      </c>
      <c r="D254" s="11">
        <v>16.318301274300001</v>
      </c>
      <c r="E254" s="10" t="s">
        <v>11</v>
      </c>
      <c r="F254" s="11">
        <v>1.0083333329999999</v>
      </c>
    </row>
    <row r="255" spans="1:6" x14ac:dyDescent="0.25">
      <c r="A255" s="10">
        <v>254</v>
      </c>
      <c r="B255" s="10" t="s">
        <v>261</v>
      </c>
      <c r="C255" s="11">
        <v>0.43577535823199998</v>
      </c>
      <c r="D255" s="11">
        <v>18.241759185999999</v>
      </c>
      <c r="E255" s="10" t="s">
        <v>11</v>
      </c>
      <c r="F255" s="11">
        <v>1.433333333</v>
      </c>
    </row>
    <row r="256" spans="1:6" x14ac:dyDescent="0.25">
      <c r="A256" s="10">
        <v>255</v>
      </c>
      <c r="B256" s="10" t="s">
        <v>262</v>
      </c>
      <c r="C256" s="11">
        <v>0.61509640623299999</v>
      </c>
      <c r="D256" s="11">
        <v>21.498515165099999</v>
      </c>
      <c r="E256" s="10" t="s">
        <v>15</v>
      </c>
      <c r="F256" s="11">
        <v>1.7166666669999999</v>
      </c>
    </row>
    <row r="257" spans="1:6" x14ac:dyDescent="0.25">
      <c r="A257" s="10">
        <v>256</v>
      </c>
      <c r="B257" s="10" t="s">
        <v>263</v>
      </c>
      <c r="C257" s="11">
        <v>0.362477104981</v>
      </c>
      <c r="D257" s="11">
        <v>21.392091434499999</v>
      </c>
      <c r="E257" s="10" t="s">
        <v>15</v>
      </c>
      <c r="F257" s="11">
        <v>1.016666667</v>
      </c>
    </row>
    <row r="258" spans="1:6" x14ac:dyDescent="0.25">
      <c r="A258" s="10">
        <v>257</v>
      </c>
      <c r="B258" s="10" t="s">
        <v>264</v>
      </c>
      <c r="C258" s="11">
        <v>0.60333400925299996</v>
      </c>
      <c r="D258" s="11">
        <v>22.507797240999999</v>
      </c>
      <c r="E258" s="10" t="s">
        <v>15</v>
      </c>
      <c r="F258" s="11">
        <v>1.608333333</v>
      </c>
    </row>
    <row r="259" spans="1:6" x14ac:dyDescent="0.25">
      <c r="A259" s="10">
        <v>258</v>
      </c>
      <c r="B259" s="10" t="s">
        <v>265</v>
      </c>
      <c r="C259" s="11">
        <v>0.47692998164</v>
      </c>
      <c r="D259" s="11">
        <v>37.324955068599998</v>
      </c>
      <c r="E259" s="10" t="s">
        <v>9</v>
      </c>
      <c r="F259" s="11">
        <v>0.76666666700099995</v>
      </c>
    </row>
    <row r="260" spans="1:6" x14ac:dyDescent="0.25">
      <c r="A260" s="10">
        <v>259</v>
      </c>
      <c r="B260" s="10" t="s">
        <v>266</v>
      </c>
      <c r="C260" s="11">
        <v>0.133336248509</v>
      </c>
      <c r="D260" s="11">
        <v>13.9133476705</v>
      </c>
      <c r="E260" s="10" t="s">
        <v>11</v>
      </c>
      <c r="F260" s="11">
        <v>0.57499999999999996</v>
      </c>
    </row>
    <row r="261" spans="1:6" x14ac:dyDescent="0.25">
      <c r="A261" s="10">
        <v>260</v>
      </c>
      <c r="B261" s="10" t="s">
        <v>267</v>
      </c>
      <c r="C261" s="11">
        <v>0.53269251104600002</v>
      </c>
      <c r="D261" s="11">
        <v>24.429210703900001</v>
      </c>
      <c r="E261" s="10" t="s">
        <v>15</v>
      </c>
      <c r="F261" s="11">
        <v>1.308333333</v>
      </c>
    </row>
    <row r="262" spans="1:6" x14ac:dyDescent="0.25">
      <c r="A262" s="10">
        <v>261</v>
      </c>
      <c r="B262" s="10" t="s">
        <v>268</v>
      </c>
      <c r="C262" s="11">
        <v>0.8430185483</v>
      </c>
      <c r="D262" s="11">
        <v>17.747758911599998</v>
      </c>
      <c r="E262" s="10" t="s">
        <v>11</v>
      </c>
      <c r="F262" s="11">
        <v>2.85</v>
      </c>
    </row>
    <row r="263" spans="1:6" x14ac:dyDescent="0.25">
      <c r="A263" s="10">
        <v>262</v>
      </c>
      <c r="B263" s="10" t="s">
        <v>269</v>
      </c>
      <c r="C263" s="11">
        <v>0.27253765316400003</v>
      </c>
      <c r="D263" s="11">
        <v>19.428426752499998</v>
      </c>
      <c r="E263" s="10" t="s">
        <v>11</v>
      </c>
      <c r="F263" s="11">
        <v>0.84166666700000003</v>
      </c>
    </row>
    <row r="264" spans="1:6" x14ac:dyDescent="0.25">
      <c r="A264" s="10">
        <v>263</v>
      </c>
      <c r="B264" s="10" t="s">
        <v>270</v>
      </c>
      <c r="C264" s="11">
        <v>0.51061062989299999</v>
      </c>
      <c r="D264" s="11">
        <v>32.249092414300002</v>
      </c>
      <c r="E264" s="10" t="s">
        <v>13</v>
      </c>
      <c r="F264" s="11">
        <v>0.95</v>
      </c>
    </row>
    <row r="265" spans="1:6" x14ac:dyDescent="0.25">
      <c r="A265" s="10">
        <v>264</v>
      </c>
      <c r="B265" s="10" t="s">
        <v>271</v>
      </c>
      <c r="C265" s="11">
        <v>0.52907672533899996</v>
      </c>
      <c r="D265" s="11">
        <v>20.0492232802</v>
      </c>
      <c r="E265" s="10" t="s">
        <v>11</v>
      </c>
      <c r="F265" s="11">
        <v>1.5833333329999999</v>
      </c>
    </row>
    <row r="266" spans="1:6" x14ac:dyDescent="0.25">
      <c r="A266" s="10">
        <v>265</v>
      </c>
      <c r="B266" s="10" t="s">
        <v>272</v>
      </c>
      <c r="C266" s="11">
        <v>0.14981259828999999</v>
      </c>
      <c r="D266" s="11">
        <v>33.707834573100001</v>
      </c>
      <c r="E266" s="10" t="s">
        <v>9</v>
      </c>
      <c r="F266" s="11">
        <v>0.26666666700000002</v>
      </c>
    </row>
    <row r="267" spans="1:6" x14ac:dyDescent="0.25">
      <c r="A267" s="10">
        <v>266</v>
      </c>
      <c r="B267" s="10" t="s">
        <v>273</v>
      </c>
      <c r="C267" s="11">
        <v>0.13061515026500001</v>
      </c>
      <c r="D267" s="11">
        <v>12.6232091599</v>
      </c>
      <c r="E267" s="10" t="s">
        <v>11</v>
      </c>
      <c r="F267" s="11">
        <v>0.62083333299999999</v>
      </c>
    </row>
    <row r="268" spans="1:6" x14ac:dyDescent="0.25">
      <c r="A268" s="10">
        <v>267</v>
      </c>
      <c r="B268" s="10" t="s">
        <v>274</v>
      </c>
      <c r="C268" s="11">
        <v>0.24548553034500001</v>
      </c>
      <c r="D268" s="11">
        <v>32.731404046000002</v>
      </c>
      <c r="E268" s="10" t="s">
        <v>13</v>
      </c>
      <c r="F268" s="11">
        <v>0.45</v>
      </c>
    </row>
    <row r="269" spans="1:6" x14ac:dyDescent="0.25">
      <c r="A269" s="10">
        <v>268</v>
      </c>
      <c r="B269" s="10" t="s">
        <v>275</v>
      </c>
      <c r="C269" s="11">
        <v>0.246439603767</v>
      </c>
      <c r="D269" s="11">
        <v>24.643960376700001</v>
      </c>
      <c r="E269" s="10" t="s">
        <v>15</v>
      </c>
      <c r="F269" s="11">
        <v>0.6</v>
      </c>
    </row>
    <row r="270" spans="1:6" x14ac:dyDescent="0.25">
      <c r="A270" s="10">
        <v>269</v>
      </c>
      <c r="B270" s="10" t="s">
        <v>276</v>
      </c>
      <c r="C270" s="11">
        <v>0.134866964275</v>
      </c>
      <c r="D270" s="11">
        <v>24.2760535938</v>
      </c>
      <c r="E270" s="10" t="s">
        <v>15</v>
      </c>
      <c r="F270" s="11">
        <v>0.33333333300000001</v>
      </c>
    </row>
    <row r="271" spans="1:6" x14ac:dyDescent="0.25">
      <c r="A271" s="10">
        <v>270</v>
      </c>
      <c r="B271" s="10" t="s">
        <v>277</v>
      </c>
      <c r="C271" s="11">
        <v>0.15041852859800001</v>
      </c>
      <c r="D271" s="11">
        <v>14.0651091603</v>
      </c>
      <c r="E271" s="10" t="s">
        <v>11</v>
      </c>
      <c r="F271" s="11">
        <v>0.64166666699999997</v>
      </c>
    </row>
    <row r="272" spans="1:6" x14ac:dyDescent="0.25">
      <c r="A272" s="10">
        <v>271</v>
      </c>
      <c r="B272" s="10" t="s">
        <v>278</v>
      </c>
      <c r="C272" s="11">
        <v>0.71041823653199998</v>
      </c>
      <c r="D272" s="11">
        <v>27.500060769000001</v>
      </c>
      <c r="E272" s="10" t="s">
        <v>13</v>
      </c>
      <c r="F272" s="11">
        <v>1.55</v>
      </c>
    </row>
    <row r="273" spans="1:6" x14ac:dyDescent="0.25">
      <c r="A273" s="10">
        <v>272</v>
      </c>
      <c r="B273" s="10" t="s">
        <v>279</v>
      </c>
      <c r="C273" s="11">
        <v>0.28557413912500001</v>
      </c>
      <c r="D273" s="11">
        <v>16.318522235700001</v>
      </c>
      <c r="E273" s="10" t="s">
        <v>11</v>
      </c>
      <c r="F273" s="11">
        <v>1.05</v>
      </c>
    </row>
    <row r="274" spans="1:6" x14ac:dyDescent="0.25">
      <c r="A274" s="10">
        <v>273</v>
      </c>
      <c r="B274" s="10" t="s">
        <v>280</v>
      </c>
      <c r="C274" s="11">
        <v>0.46387528407599998</v>
      </c>
      <c r="D274" s="11">
        <v>17.3953231528</v>
      </c>
      <c r="E274" s="10" t="s">
        <v>11</v>
      </c>
      <c r="F274" s="11">
        <v>1.6</v>
      </c>
    </row>
    <row r="275" spans="1:6" x14ac:dyDescent="0.25">
      <c r="A275" s="10">
        <v>274</v>
      </c>
      <c r="B275" s="10" t="s">
        <v>281</v>
      </c>
      <c r="C275" s="11">
        <v>0.18877262699799999</v>
      </c>
      <c r="D275" s="11">
        <v>16.779789066500001</v>
      </c>
      <c r="E275" s="10" t="s">
        <v>11</v>
      </c>
      <c r="F275" s="11">
        <v>0.67500000000000004</v>
      </c>
    </row>
    <row r="276" spans="1:6" x14ac:dyDescent="0.25">
      <c r="A276" s="10">
        <v>275</v>
      </c>
      <c r="B276" s="10" t="s">
        <v>282</v>
      </c>
      <c r="C276" s="11">
        <v>0.23214815609200001</v>
      </c>
      <c r="D276" s="11">
        <v>27.857778731</v>
      </c>
      <c r="E276" s="10" t="s">
        <v>13</v>
      </c>
      <c r="F276" s="11">
        <v>0.50000000000099998</v>
      </c>
    </row>
    <row r="277" spans="1:6" x14ac:dyDescent="0.25">
      <c r="A277" s="10">
        <v>276</v>
      </c>
      <c r="B277" s="10" t="s">
        <v>283</v>
      </c>
      <c r="C277" s="11">
        <v>0.24558979579699999</v>
      </c>
      <c r="D277" s="11">
        <v>21.830204070800001</v>
      </c>
      <c r="E277" s="10" t="s">
        <v>15</v>
      </c>
      <c r="F277" s="11">
        <v>0.67500000000100002</v>
      </c>
    </row>
    <row r="278" spans="1:6" x14ac:dyDescent="0.25">
      <c r="A278" s="10">
        <v>277</v>
      </c>
      <c r="B278" s="10" t="s">
        <v>284</v>
      </c>
      <c r="C278" s="11">
        <v>0.27487693280699999</v>
      </c>
      <c r="D278" s="11">
        <v>23.012952503400001</v>
      </c>
      <c r="E278" s="10" t="s">
        <v>15</v>
      </c>
      <c r="F278" s="11">
        <v>0.71666666699899995</v>
      </c>
    </row>
    <row r="279" spans="1:6" x14ac:dyDescent="0.25">
      <c r="A279" s="10">
        <v>278</v>
      </c>
      <c r="B279" s="10" t="s">
        <v>285</v>
      </c>
      <c r="C279" s="11">
        <v>0.27814183213299998</v>
      </c>
      <c r="D279" s="11">
        <v>19.2559729864</v>
      </c>
      <c r="E279" s="10" t="s">
        <v>11</v>
      </c>
      <c r="F279" s="11">
        <v>0.86666666700100004</v>
      </c>
    </row>
    <row r="280" spans="1:6" x14ac:dyDescent="0.25">
      <c r="A280" s="10">
        <v>279</v>
      </c>
      <c r="B280" s="10" t="s">
        <v>286</v>
      </c>
      <c r="C280" s="11">
        <v>0.25588671373400002</v>
      </c>
      <c r="D280" s="11">
        <v>20.936185678699999</v>
      </c>
      <c r="E280" s="10" t="s">
        <v>11</v>
      </c>
      <c r="F280" s="11">
        <v>0.73333333299900005</v>
      </c>
    </row>
    <row r="281" spans="1:6" x14ac:dyDescent="0.25">
      <c r="A281" s="10">
        <v>280</v>
      </c>
      <c r="B281" s="10" t="s">
        <v>287</v>
      </c>
      <c r="C281" s="11">
        <v>0.25558603346800002</v>
      </c>
      <c r="D281" s="11">
        <v>23.293916986100001</v>
      </c>
      <c r="E281" s="10" t="s">
        <v>15</v>
      </c>
      <c r="F281" s="11">
        <v>0.65833333299999997</v>
      </c>
    </row>
    <row r="282" spans="1:6" x14ac:dyDescent="0.25">
      <c r="A282" s="10">
        <v>281</v>
      </c>
      <c r="B282" s="10" t="s">
        <v>288</v>
      </c>
      <c r="C282" s="11">
        <v>9.6092033342499994E-2</v>
      </c>
      <c r="D282" s="11">
        <v>34.593131934100001</v>
      </c>
      <c r="E282" s="10" t="s">
        <v>9</v>
      </c>
      <c r="F282" s="11">
        <v>0.16666666699999999</v>
      </c>
    </row>
    <row r="283" spans="1:6" x14ac:dyDescent="0.25">
      <c r="A283" s="10">
        <v>282</v>
      </c>
      <c r="B283" s="10" t="s">
        <v>289</v>
      </c>
      <c r="C283" s="11">
        <v>0.105072024359</v>
      </c>
      <c r="D283" s="11">
        <v>42.0288097436</v>
      </c>
      <c r="E283" s="10" t="s">
        <v>9</v>
      </c>
      <c r="F283" s="11">
        <v>0.15</v>
      </c>
    </row>
    <row r="284" spans="1:6" x14ac:dyDescent="0.25">
      <c r="A284" s="10">
        <v>283</v>
      </c>
      <c r="B284" s="10" t="s">
        <v>290</v>
      </c>
      <c r="C284" s="11">
        <v>6.8316212224199993E-2</v>
      </c>
      <c r="D284" s="11">
        <v>8.7835129939800005</v>
      </c>
      <c r="E284" s="10" t="s">
        <v>11</v>
      </c>
      <c r="F284" s="11">
        <v>0.46666666699999998</v>
      </c>
    </row>
    <row r="285" spans="1:6" x14ac:dyDescent="0.25">
      <c r="A285" s="10">
        <v>284</v>
      </c>
      <c r="B285" s="10" t="s">
        <v>291</v>
      </c>
      <c r="C285" s="11">
        <v>0.114946278441</v>
      </c>
      <c r="D285" s="11">
        <v>34.483883532299998</v>
      </c>
      <c r="E285" s="10" t="s">
        <v>9</v>
      </c>
      <c r="F285" s="11">
        <v>0.2</v>
      </c>
    </row>
    <row r="286" spans="1:6" x14ac:dyDescent="0.25">
      <c r="A286" s="10">
        <v>285</v>
      </c>
      <c r="B286" s="10" t="s">
        <v>292</v>
      </c>
      <c r="C286" s="11">
        <v>0.111784703032</v>
      </c>
      <c r="D286" s="11">
        <v>34.993472192600002</v>
      </c>
      <c r="E286" s="10" t="s">
        <v>9</v>
      </c>
      <c r="F286" s="11">
        <v>0.19166666700000001</v>
      </c>
    </row>
    <row r="287" spans="1:6" x14ac:dyDescent="0.25">
      <c r="A287" s="10">
        <v>286</v>
      </c>
      <c r="B287" s="10" t="s">
        <v>293</v>
      </c>
      <c r="C287" s="11">
        <v>0.115670377667</v>
      </c>
      <c r="D287" s="11">
        <v>26.025834942500001</v>
      </c>
      <c r="E287" s="10" t="s">
        <v>13</v>
      </c>
      <c r="F287" s="11">
        <v>0.26666666700000002</v>
      </c>
    </row>
    <row r="288" spans="1:6" x14ac:dyDescent="0.25">
      <c r="A288" s="10">
        <v>287</v>
      </c>
      <c r="B288" s="10" t="s">
        <v>294</v>
      </c>
      <c r="C288" s="11">
        <v>0.89018199013499999</v>
      </c>
      <c r="D288" s="11">
        <v>19.481186407900001</v>
      </c>
      <c r="E288" s="10" t="s">
        <v>11</v>
      </c>
      <c r="F288" s="11">
        <v>2.7416666670000001</v>
      </c>
    </row>
    <row r="289" spans="1:6" x14ac:dyDescent="0.25">
      <c r="A289" s="10">
        <v>288</v>
      </c>
      <c r="B289" s="10" t="s">
        <v>295</v>
      </c>
      <c r="C289" s="11">
        <v>1.0202400543200001</v>
      </c>
      <c r="D289" s="11">
        <v>21.047932355099999</v>
      </c>
      <c r="E289" s="10" t="s">
        <v>15</v>
      </c>
      <c r="F289" s="11">
        <v>2.9083333330099999</v>
      </c>
    </row>
    <row r="290" spans="1:6" x14ac:dyDescent="0.25">
      <c r="A290" s="10">
        <v>289</v>
      </c>
      <c r="B290" s="10" t="s">
        <v>296</v>
      </c>
      <c r="C290" s="11">
        <v>0.18903264896700001</v>
      </c>
      <c r="D290" s="11">
        <v>27.495658031600001</v>
      </c>
      <c r="E290" s="10" t="s">
        <v>13</v>
      </c>
      <c r="F290" s="11">
        <v>0.412499999999</v>
      </c>
    </row>
    <row r="291" spans="1:6" x14ac:dyDescent="0.25">
      <c r="A291" s="10">
        <v>290</v>
      </c>
      <c r="B291" s="10" t="s">
        <v>297</v>
      </c>
      <c r="C291" s="11">
        <v>0.27895631751799999</v>
      </c>
      <c r="D291" s="11">
        <v>28.288527957700001</v>
      </c>
      <c r="E291" s="10" t="s">
        <v>13</v>
      </c>
      <c r="F291" s="11">
        <v>0.59166666700000003</v>
      </c>
    </row>
    <row r="292" spans="1:6" x14ac:dyDescent="0.25">
      <c r="A292" s="10">
        <v>291</v>
      </c>
      <c r="B292" s="10" t="s">
        <v>298</v>
      </c>
      <c r="C292" s="11">
        <v>0.58722015679399997</v>
      </c>
      <c r="D292" s="11">
        <v>18.791045017399998</v>
      </c>
      <c r="E292" s="10" t="s">
        <v>11</v>
      </c>
      <c r="F292" s="11">
        <v>1.875</v>
      </c>
    </row>
    <row r="293" spans="1:6" x14ac:dyDescent="0.25">
      <c r="A293" s="10">
        <v>292</v>
      </c>
      <c r="B293" s="10" t="s">
        <v>299</v>
      </c>
      <c r="C293" s="11">
        <v>0.215452299717</v>
      </c>
      <c r="D293" s="11">
        <v>19.3907069648</v>
      </c>
      <c r="E293" s="10" t="s">
        <v>11</v>
      </c>
      <c r="F293" s="11">
        <v>0.66666666700099997</v>
      </c>
    </row>
    <row r="294" spans="1:6" x14ac:dyDescent="0.25">
      <c r="A294" s="10">
        <v>293</v>
      </c>
      <c r="B294" s="10" t="s">
        <v>300</v>
      </c>
      <c r="C294" s="11">
        <v>0.193333771253</v>
      </c>
      <c r="D294" s="11">
        <v>23.200052550399999</v>
      </c>
      <c r="E294" s="10" t="s">
        <v>15</v>
      </c>
      <c r="F294" s="11">
        <v>0.49999999999900002</v>
      </c>
    </row>
    <row r="295" spans="1:6" x14ac:dyDescent="0.25">
      <c r="A295" s="10">
        <v>294</v>
      </c>
      <c r="B295" s="10" t="s">
        <v>301</v>
      </c>
      <c r="C295" s="11">
        <v>0.589085712328</v>
      </c>
      <c r="D295" s="11">
        <v>18.602706705100001</v>
      </c>
      <c r="E295" s="10" t="s">
        <v>11</v>
      </c>
      <c r="F295" s="11">
        <v>1.9</v>
      </c>
    </row>
    <row r="296" spans="1:6" x14ac:dyDescent="0.25">
      <c r="A296" s="10">
        <v>295</v>
      </c>
      <c r="B296" s="10" t="s">
        <v>302</v>
      </c>
      <c r="C296" s="11">
        <v>0.26775956493600001</v>
      </c>
      <c r="D296" s="11">
        <v>25.704918233899999</v>
      </c>
      <c r="E296" s="10" t="s">
        <v>15</v>
      </c>
      <c r="F296" s="11">
        <v>0.62499999999900002</v>
      </c>
    </row>
    <row r="297" spans="1:6" x14ac:dyDescent="0.25">
      <c r="A297" s="10">
        <v>296</v>
      </c>
      <c r="B297" s="10" t="s">
        <v>303</v>
      </c>
      <c r="C297" s="11">
        <v>0.24998115836699999</v>
      </c>
      <c r="D297" s="11">
        <v>22.783092925999998</v>
      </c>
      <c r="E297" s="10" t="s">
        <v>15</v>
      </c>
      <c r="F297" s="11">
        <v>0.65833333299999997</v>
      </c>
    </row>
    <row r="298" spans="1:6" x14ac:dyDescent="0.25">
      <c r="A298" s="10">
        <v>297</v>
      </c>
      <c r="B298" s="10" t="s">
        <v>304</v>
      </c>
      <c r="C298" s="11">
        <v>0.59510473960499999</v>
      </c>
      <c r="D298" s="11">
        <v>25.2044360244</v>
      </c>
      <c r="E298" s="10" t="s">
        <v>15</v>
      </c>
      <c r="F298" s="11">
        <v>1.4166666670000001</v>
      </c>
    </row>
    <row r="299" spans="1:6" x14ac:dyDescent="0.25">
      <c r="A299" s="10">
        <v>298</v>
      </c>
      <c r="B299" s="10" t="s">
        <v>305</v>
      </c>
      <c r="C299" s="11">
        <v>0.497277824358</v>
      </c>
      <c r="D299" s="11">
        <v>26.326473062000002</v>
      </c>
      <c r="E299" s="10" t="s">
        <v>13</v>
      </c>
      <c r="F299" s="11">
        <v>1.1333333329999999</v>
      </c>
    </row>
    <row r="300" spans="1:6" x14ac:dyDescent="0.25">
      <c r="A300" s="10">
        <v>299</v>
      </c>
      <c r="B300" s="10" t="s">
        <v>306</v>
      </c>
      <c r="C300" s="11">
        <v>0.58780929719200004</v>
      </c>
      <c r="D300" s="11">
        <v>26.617779495499999</v>
      </c>
      <c r="E300" s="10" t="s">
        <v>13</v>
      </c>
      <c r="F300" s="11">
        <v>1.325</v>
      </c>
    </row>
    <row r="301" spans="1:6" x14ac:dyDescent="0.25">
      <c r="A301" s="10">
        <v>300</v>
      </c>
      <c r="B301" s="10" t="s">
        <v>307</v>
      </c>
      <c r="C301" s="11">
        <v>8.5724562623000003E-2</v>
      </c>
      <c r="D301" s="11">
        <v>15.0540695191</v>
      </c>
      <c r="E301" s="10" t="s">
        <v>11</v>
      </c>
      <c r="F301" s="11">
        <v>0.34166666699999998</v>
      </c>
    </row>
    <row r="302" spans="1:6" x14ac:dyDescent="0.25">
      <c r="A302" s="10">
        <v>301</v>
      </c>
      <c r="B302" s="10" t="s">
        <v>308</v>
      </c>
      <c r="C302" s="11">
        <v>0.244508614155</v>
      </c>
      <c r="D302" s="11">
        <v>27.084031089700002</v>
      </c>
      <c r="E302" s="10" t="s">
        <v>13</v>
      </c>
      <c r="F302" s="11">
        <v>0.54166666700099997</v>
      </c>
    </row>
    <row r="303" spans="1:6" x14ac:dyDescent="0.25">
      <c r="A303" s="10">
        <v>302</v>
      </c>
      <c r="B303" s="10" t="s">
        <v>309</v>
      </c>
      <c r="C303" s="11">
        <v>0.35863075742400002</v>
      </c>
      <c r="D303" s="11">
        <v>34.428552712699997</v>
      </c>
      <c r="E303" s="10" t="s">
        <v>9</v>
      </c>
      <c r="F303" s="11">
        <v>0.625</v>
      </c>
    </row>
    <row r="304" spans="1:6" x14ac:dyDescent="0.25">
      <c r="A304" s="10">
        <v>303</v>
      </c>
      <c r="B304" s="10" t="s">
        <v>310</v>
      </c>
      <c r="C304" s="11">
        <v>0.24145320352899999</v>
      </c>
      <c r="D304" s="11">
        <v>24.4853952737</v>
      </c>
      <c r="E304" s="10" t="s">
        <v>15</v>
      </c>
      <c r="F304" s="11">
        <v>0.59166666699899995</v>
      </c>
    </row>
    <row r="305" spans="1:6" x14ac:dyDescent="0.25">
      <c r="A305" s="10">
        <v>304</v>
      </c>
      <c r="B305" s="10" t="s">
        <v>311</v>
      </c>
      <c r="C305" s="11">
        <v>0.120193309406</v>
      </c>
      <c r="D305" s="11">
        <v>39.335992240800003</v>
      </c>
      <c r="E305" s="10" t="s">
        <v>9</v>
      </c>
      <c r="F305" s="11">
        <v>0.18333333299999999</v>
      </c>
    </row>
    <row r="306" spans="1:6" x14ac:dyDescent="0.25">
      <c r="A306" s="10">
        <v>305</v>
      </c>
      <c r="B306" s="10" t="s">
        <v>312</v>
      </c>
      <c r="C306" s="11">
        <v>0.29722461343899997</v>
      </c>
      <c r="D306" s="11">
        <v>32.424503284300002</v>
      </c>
      <c r="E306" s="10" t="s">
        <v>13</v>
      </c>
      <c r="F306" s="11">
        <v>0.54999999999899996</v>
      </c>
    </row>
    <row r="307" spans="1:6" x14ac:dyDescent="0.25">
      <c r="A307" s="10">
        <v>306</v>
      </c>
      <c r="B307" s="10" t="s">
        <v>313</v>
      </c>
      <c r="C307" s="11">
        <v>0.33945463303000001</v>
      </c>
      <c r="D307" s="11">
        <v>20.889515878800001</v>
      </c>
      <c r="E307" s="10" t="s">
        <v>11</v>
      </c>
      <c r="F307" s="11">
        <v>0.974999999999</v>
      </c>
    </row>
    <row r="308" spans="1:6" x14ac:dyDescent="0.25">
      <c r="A308" s="10">
        <v>307</v>
      </c>
      <c r="B308" s="10" t="s">
        <v>314</v>
      </c>
      <c r="C308" s="11">
        <v>0.39917270920800002</v>
      </c>
      <c r="D308" s="11">
        <v>16.8072719667</v>
      </c>
      <c r="E308" s="10" t="s">
        <v>11</v>
      </c>
      <c r="F308" s="11">
        <v>1.425</v>
      </c>
    </row>
    <row r="309" spans="1:6" x14ac:dyDescent="0.25">
      <c r="A309" s="10">
        <v>308</v>
      </c>
      <c r="B309" s="10" t="s">
        <v>315</v>
      </c>
      <c r="C309" s="11">
        <v>0.15117398508999999</v>
      </c>
      <c r="D309" s="11">
        <v>21.342209659800002</v>
      </c>
      <c r="E309" s="10" t="s">
        <v>15</v>
      </c>
      <c r="F309" s="11">
        <v>0.42499999999900001</v>
      </c>
    </row>
    <row r="310" spans="1:6" x14ac:dyDescent="0.25">
      <c r="A310" s="10">
        <v>309</v>
      </c>
      <c r="B310" s="10" t="s">
        <v>316</v>
      </c>
      <c r="C310" s="11">
        <v>0.117035896881</v>
      </c>
      <c r="D310" s="11">
        <v>16.2049703498</v>
      </c>
      <c r="E310" s="10" t="s">
        <v>11</v>
      </c>
      <c r="F310" s="11">
        <v>0.43333333300100002</v>
      </c>
    </row>
    <row r="311" spans="1:6" x14ac:dyDescent="0.25">
      <c r="A311" s="10">
        <v>310</v>
      </c>
      <c r="B311" s="10" t="s">
        <v>317</v>
      </c>
      <c r="C311" s="11">
        <v>0.46709024607299998</v>
      </c>
      <c r="D311" s="11">
        <v>21.019061078499998</v>
      </c>
      <c r="E311" s="10" t="s">
        <v>15</v>
      </c>
      <c r="F311" s="11">
        <v>1.3333333329999999</v>
      </c>
    </row>
    <row r="312" spans="1:6" x14ac:dyDescent="0.25">
      <c r="A312" s="10">
        <v>311</v>
      </c>
      <c r="B312" s="10" t="s">
        <v>318</v>
      </c>
      <c r="C312" s="11">
        <v>0.20912948941500001</v>
      </c>
      <c r="D312" s="11">
        <v>28.956390864399999</v>
      </c>
      <c r="E312" s="10" t="s">
        <v>13</v>
      </c>
      <c r="F312" s="11">
        <v>0.43333333299900001</v>
      </c>
    </row>
    <row r="313" spans="1:6" x14ac:dyDescent="0.25">
      <c r="A313" s="10">
        <v>312</v>
      </c>
      <c r="B313" s="10" t="s">
        <v>319</v>
      </c>
      <c r="C313" s="11">
        <v>0.103506054574</v>
      </c>
      <c r="D313" s="11">
        <v>28.122399775800002</v>
      </c>
      <c r="E313" s="10" t="s">
        <v>13</v>
      </c>
      <c r="F313" s="11">
        <v>0.22083333299999999</v>
      </c>
    </row>
    <row r="314" spans="1:6" x14ac:dyDescent="0.25">
      <c r="A314" s="10">
        <v>313</v>
      </c>
      <c r="B314" s="10" t="s">
        <v>320</v>
      </c>
      <c r="C314" s="11">
        <v>0.26539590267800001</v>
      </c>
      <c r="D314" s="11">
        <v>37.838623778100001</v>
      </c>
      <c r="E314" s="10" t="s">
        <v>9</v>
      </c>
      <c r="F314" s="11">
        <v>0.42083333299999998</v>
      </c>
    </row>
    <row r="315" spans="1:6" x14ac:dyDescent="0.25">
      <c r="A315" s="10">
        <v>314</v>
      </c>
      <c r="B315" s="10" t="s">
        <v>321</v>
      </c>
      <c r="C315" s="11">
        <v>9.1467755275300003E-2</v>
      </c>
      <c r="D315" s="11">
        <v>24.391401406699998</v>
      </c>
      <c r="E315" s="10" t="s">
        <v>15</v>
      </c>
      <c r="F315" s="11">
        <v>0.22500000000000001</v>
      </c>
    </row>
    <row r="316" spans="1:6" x14ac:dyDescent="0.25">
      <c r="A316" s="10">
        <v>315</v>
      </c>
      <c r="B316" s="10" t="s">
        <v>322</v>
      </c>
      <c r="C316" s="11">
        <v>0.20089593896899999</v>
      </c>
      <c r="D316" s="11">
        <v>38.572020281999997</v>
      </c>
      <c r="E316" s="10" t="s">
        <v>9</v>
      </c>
      <c r="F316" s="11">
        <v>0.3125</v>
      </c>
    </row>
    <row r="317" spans="1:6" x14ac:dyDescent="0.25">
      <c r="A317" s="10">
        <v>316</v>
      </c>
      <c r="B317" s="10" t="s">
        <v>323</v>
      </c>
      <c r="C317" s="11">
        <v>0.214012223665</v>
      </c>
      <c r="D317" s="11">
        <v>41.645621947400002</v>
      </c>
      <c r="E317" s="10" t="s">
        <v>9</v>
      </c>
      <c r="F317" s="11">
        <v>0.30833333299999999</v>
      </c>
    </row>
    <row r="318" spans="1:6" x14ac:dyDescent="0.25">
      <c r="A318" s="10">
        <v>317</v>
      </c>
      <c r="B318" s="10" t="s">
        <v>324</v>
      </c>
      <c r="C318" s="11">
        <v>0.13327930584299999</v>
      </c>
      <c r="D318" s="11">
        <v>26.655861168600001</v>
      </c>
      <c r="E318" s="10" t="s">
        <v>13</v>
      </c>
      <c r="F318" s="11">
        <v>0.3</v>
      </c>
    </row>
    <row r="319" spans="1:6" x14ac:dyDescent="0.25">
      <c r="A319" s="10">
        <v>318</v>
      </c>
      <c r="B319" s="10" t="s">
        <v>325</v>
      </c>
      <c r="C319" s="11">
        <v>0.47450435180900002</v>
      </c>
      <c r="D319" s="11">
        <v>43.800401705399999</v>
      </c>
      <c r="E319" s="10" t="s">
        <v>9</v>
      </c>
      <c r="F319" s="11">
        <v>0.650000000001</v>
      </c>
    </row>
    <row r="320" spans="1:6" x14ac:dyDescent="0.25">
      <c r="A320" s="10">
        <v>319</v>
      </c>
      <c r="B320" s="10" t="s">
        <v>326</v>
      </c>
      <c r="C320" s="11">
        <v>0.76054904196700002</v>
      </c>
      <c r="D320" s="11">
        <v>24.6664554151</v>
      </c>
      <c r="E320" s="10" t="s">
        <v>15</v>
      </c>
      <c r="F320" s="11">
        <v>1.85</v>
      </c>
    </row>
    <row r="321" spans="1:6" x14ac:dyDescent="0.25">
      <c r="A321" s="10">
        <v>320</v>
      </c>
      <c r="B321" s="10" t="s">
        <v>327</v>
      </c>
      <c r="C321" s="11">
        <v>0.31059636049</v>
      </c>
      <c r="D321" s="11">
        <v>27.953672430099999</v>
      </c>
      <c r="E321" s="10" t="s">
        <v>13</v>
      </c>
      <c r="F321" s="11">
        <v>0.66666666700099997</v>
      </c>
    </row>
    <row r="322" spans="1:6" x14ac:dyDescent="0.25">
      <c r="A322" s="10">
        <v>321</v>
      </c>
      <c r="B322" s="10" t="s">
        <v>328</v>
      </c>
      <c r="C322" s="11">
        <v>0.28480607996399998</v>
      </c>
      <c r="D322" s="11">
        <v>31.069754177899998</v>
      </c>
      <c r="E322" s="10" t="s">
        <v>13</v>
      </c>
      <c r="F322" s="11">
        <v>0.55000000000000004</v>
      </c>
    </row>
    <row r="323" spans="1:6" x14ac:dyDescent="0.25">
      <c r="A323" s="10">
        <v>322</v>
      </c>
      <c r="B323" s="10" t="s">
        <v>329</v>
      </c>
      <c r="C323" s="11">
        <v>0.118777255099</v>
      </c>
      <c r="D323" s="11">
        <v>24.4341781639</v>
      </c>
      <c r="E323" s="10" t="s">
        <v>15</v>
      </c>
      <c r="F323" s="11">
        <v>0.29166666699999999</v>
      </c>
    </row>
    <row r="324" spans="1:6" x14ac:dyDescent="0.25">
      <c r="A324" s="10">
        <v>323</v>
      </c>
      <c r="B324" s="10" t="s">
        <v>330</v>
      </c>
      <c r="C324" s="11">
        <v>0.45150390005699997</v>
      </c>
      <c r="D324" s="11">
        <v>34.583277465899997</v>
      </c>
      <c r="E324" s="10" t="s">
        <v>9</v>
      </c>
      <c r="F324" s="11">
        <v>0.78333333299999997</v>
      </c>
    </row>
    <row r="325" spans="1:6" x14ac:dyDescent="0.25">
      <c r="A325" s="10">
        <v>324</v>
      </c>
      <c r="B325" s="10" t="s">
        <v>331</v>
      </c>
      <c r="C325" s="11">
        <v>0.19329940800100001</v>
      </c>
      <c r="D325" s="11">
        <v>24.852781010899999</v>
      </c>
      <c r="E325" s="10" t="s">
        <v>15</v>
      </c>
      <c r="F325" s="11">
        <v>0.46666666700100001</v>
      </c>
    </row>
    <row r="326" spans="1:6" x14ac:dyDescent="0.25">
      <c r="A326" s="10">
        <v>325</v>
      </c>
      <c r="B326" s="10" t="s">
        <v>332</v>
      </c>
      <c r="C326" s="11">
        <v>9.76431113731E-2</v>
      </c>
      <c r="D326" s="11">
        <v>18.500800030200001</v>
      </c>
      <c r="E326" s="10" t="s">
        <v>11</v>
      </c>
      <c r="F326" s="11">
        <v>0.31666666699899998</v>
      </c>
    </row>
    <row r="327" spans="1:6" x14ac:dyDescent="0.25">
      <c r="A327" s="10">
        <v>326</v>
      </c>
      <c r="B327" s="10" t="s">
        <v>333</v>
      </c>
      <c r="C327" s="11">
        <v>7.0049363191600003E-2</v>
      </c>
      <c r="D327" s="11">
        <v>19.398285161699999</v>
      </c>
      <c r="E327" s="10" t="s">
        <v>11</v>
      </c>
      <c r="F327" s="11">
        <v>0.21666666700000001</v>
      </c>
    </row>
    <row r="328" spans="1:6" x14ac:dyDescent="0.25">
      <c r="A328" s="10">
        <v>327</v>
      </c>
      <c r="B328" s="10" t="s">
        <v>334</v>
      </c>
      <c r="C328" s="11">
        <v>0.26004582673499999</v>
      </c>
      <c r="D328" s="11">
        <v>30.198870182</v>
      </c>
      <c r="E328" s="10" t="s">
        <v>13</v>
      </c>
      <c r="F328" s="11">
        <v>0.51666666699999997</v>
      </c>
    </row>
    <row r="329" spans="1:6" x14ac:dyDescent="0.25">
      <c r="A329" s="10">
        <v>328</v>
      </c>
      <c r="B329" s="10" t="s">
        <v>335</v>
      </c>
      <c r="C329" s="11">
        <v>0.29813158043100002</v>
      </c>
      <c r="D329" s="11">
        <v>24.392583864500001</v>
      </c>
      <c r="E329" s="10" t="s">
        <v>15</v>
      </c>
      <c r="F329" s="11">
        <v>0.73333333300100001</v>
      </c>
    </row>
    <row r="330" spans="1:6" x14ac:dyDescent="0.25">
      <c r="A330" s="10">
        <v>329</v>
      </c>
      <c r="B330" s="10" t="s">
        <v>336</v>
      </c>
      <c r="C330" s="11">
        <v>0.113487410309</v>
      </c>
      <c r="D330" s="11">
        <v>16.342187071400001</v>
      </c>
      <c r="E330" s="10" t="s">
        <v>11</v>
      </c>
      <c r="F330" s="11">
        <v>0.41666666700100002</v>
      </c>
    </row>
    <row r="331" spans="1:6" x14ac:dyDescent="0.25">
      <c r="A331" s="10">
        <v>330</v>
      </c>
      <c r="B331" s="10" t="s">
        <v>337</v>
      </c>
      <c r="C331" s="11">
        <v>0.24145741393</v>
      </c>
      <c r="D331" s="11">
        <v>20.945703367</v>
      </c>
      <c r="E331" s="10" t="s">
        <v>11</v>
      </c>
      <c r="F331" s="11">
        <v>0.69166666699900003</v>
      </c>
    </row>
    <row r="332" spans="1:6" x14ac:dyDescent="0.25">
      <c r="A332" s="10">
        <v>331</v>
      </c>
      <c r="B332" s="10" t="s">
        <v>338</v>
      </c>
      <c r="C332" s="11">
        <v>0.108488974948</v>
      </c>
      <c r="D332" s="11">
        <v>20.82988319</v>
      </c>
      <c r="E332" s="10" t="s">
        <v>11</v>
      </c>
      <c r="F332" s="11">
        <v>0.3125</v>
      </c>
    </row>
    <row r="333" spans="1:6" x14ac:dyDescent="0.25">
      <c r="A333" s="10">
        <v>332</v>
      </c>
      <c r="B333" s="10" t="s">
        <v>339</v>
      </c>
      <c r="C333" s="11">
        <v>0.14202827055100001</v>
      </c>
      <c r="D333" s="11">
        <v>42.608481165299999</v>
      </c>
      <c r="E333" s="10" t="s">
        <v>9</v>
      </c>
      <c r="F333" s="11">
        <v>0.2</v>
      </c>
    </row>
    <row r="334" spans="1:6" x14ac:dyDescent="0.25">
      <c r="A334" s="10">
        <v>333</v>
      </c>
      <c r="B334" s="10" t="s">
        <v>340</v>
      </c>
      <c r="C334" s="11">
        <v>0.197565202184</v>
      </c>
      <c r="D334" s="11">
        <v>40.069562178200002</v>
      </c>
      <c r="E334" s="10" t="s">
        <v>9</v>
      </c>
      <c r="F334" s="11">
        <v>0.29583333299999998</v>
      </c>
    </row>
    <row r="335" spans="1:6" x14ac:dyDescent="0.25">
      <c r="A335" s="10">
        <v>334</v>
      </c>
      <c r="B335" s="10" t="s">
        <v>341</v>
      </c>
      <c r="C335" s="11">
        <v>0.41390381959799999</v>
      </c>
      <c r="D335" s="11">
        <v>27.0918863638</v>
      </c>
      <c r="E335" s="10" t="s">
        <v>13</v>
      </c>
      <c r="F335" s="11">
        <v>0.91666666700099997</v>
      </c>
    </row>
    <row r="336" spans="1:6" x14ac:dyDescent="0.25">
      <c r="A336" s="10">
        <v>335</v>
      </c>
      <c r="B336" s="10" t="s">
        <v>342</v>
      </c>
      <c r="C336" s="11">
        <v>0.102988070704</v>
      </c>
      <c r="D336" s="11">
        <v>28.5197733818</v>
      </c>
      <c r="E336" s="10" t="s">
        <v>13</v>
      </c>
      <c r="F336" s="11">
        <v>0.21666666700000001</v>
      </c>
    </row>
    <row r="337" spans="1:6" x14ac:dyDescent="0.25">
      <c r="A337" s="10">
        <v>336</v>
      </c>
      <c r="B337" s="10" t="s">
        <v>343</v>
      </c>
      <c r="C337" s="11">
        <v>0.20755138057899999</v>
      </c>
      <c r="D337" s="11">
        <v>32.486303075400002</v>
      </c>
      <c r="E337" s="10" t="s">
        <v>13</v>
      </c>
      <c r="F337" s="11">
        <v>0.383333333</v>
      </c>
    </row>
    <row r="338" spans="1:6" x14ac:dyDescent="0.25">
      <c r="A338" s="10">
        <v>337</v>
      </c>
      <c r="B338" s="10" t="s">
        <v>344</v>
      </c>
      <c r="C338" s="11">
        <v>0.101279582322</v>
      </c>
      <c r="D338" s="11">
        <v>17.362214112299998</v>
      </c>
      <c r="E338" s="10" t="s">
        <v>11</v>
      </c>
      <c r="F338" s="11">
        <v>0.35000000000100001</v>
      </c>
    </row>
    <row r="339" spans="1:6" x14ac:dyDescent="0.25">
      <c r="A339" s="10">
        <v>338</v>
      </c>
      <c r="B339" s="10" t="s">
        <v>345</v>
      </c>
      <c r="C339" s="11">
        <v>0.24427271351400001</v>
      </c>
      <c r="D339" s="11">
        <v>18.3204535136</v>
      </c>
      <c r="E339" s="10" t="s">
        <v>11</v>
      </c>
      <c r="F339" s="11">
        <v>0.79999999999799998</v>
      </c>
    </row>
    <row r="340" spans="1:6" x14ac:dyDescent="0.25">
      <c r="A340" s="10">
        <v>339</v>
      </c>
      <c r="B340" s="10" t="s">
        <v>346</v>
      </c>
      <c r="C340" s="11">
        <v>0.10280542324899999</v>
      </c>
      <c r="D340" s="11">
        <v>21.770560242999998</v>
      </c>
      <c r="E340" s="10" t="s">
        <v>15</v>
      </c>
      <c r="F340" s="11">
        <v>0.283333333001</v>
      </c>
    </row>
    <row r="341" spans="1:6" x14ac:dyDescent="0.25">
      <c r="A341" s="10">
        <v>340</v>
      </c>
      <c r="B341" s="10" t="s">
        <v>347</v>
      </c>
      <c r="C341" s="11">
        <v>0.32233553331600001</v>
      </c>
      <c r="D341" s="11">
        <v>42.583776847199999</v>
      </c>
      <c r="E341" s="10" t="s">
        <v>9</v>
      </c>
      <c r="F341" s="11">
        <v>0.45416666700000002</v>
      </c>
    </row>
    <row r="342" spans="1:6" x14ac:dyDescent="0.25">
      <c r="A342" s="10">
        <v>341</v>
      </c>
      <c r="B342" s="10" t="s">
        <v>348</v>
      </c>
      <c r="C342" s="11">
        <v>0.41154685867000002</v>
      </c>
      <c r="D342" s="11">
        <v>36.491839667000001</v>
      </c>
      <c r="E342" s="10" t="s">
        <v>9</v>
      </c>
      <c r="F342" s="11">
        <v>0.67666666700099998</v>
      </c>
    </row>
    <row r="343" spans="1:6" x14ac:dyDescent="0.25">
      <c r="A343" s="10">
        <v>342</v>
      </c>
      <c r="B343" s="10" t="s">
        <v>349</v>
      </c>
      <c r="C343" s="11">
        <v>0.357459319045</v>
      </c>
      <c r="D343" s="11">
        <v>32.578570866200003</v>
      </c>
      <c r="E343" s="10" t="s">
        <v>13</v>
      </c>
      <c r="F343" s="11">
        <v>0.65833333299899999</v>
      </c>
    </row>
    <row r="344" spans="1:6" x14ac:dyDescent="0.25">
      <c r="A344" s="10">
        <v>343</v>
      </c>
      <c r="B344" s="10" t="s">
        <v>350</v>
      </c>
      <c r="C344" s="11">
        <v>0.67788359909200002</v>
      </c>
      <c r="D344" s="11">
        <v>28.050355824499999</v>
      </c>
      <c r="E344" s="10" t="s">
        <v>13</v>
      </c>
      <c r="F344" s="11">
        <v>1.45</v>
      </c>
    </row>
    <row r="345" spans="1:6" x14ac:dyDescent="0.25">
      <c r="A345" s="10">
        <v>344</v>
      </c>
      <c r="B345" s="10" t="s">
        <v>351</v>
      </c>
      <c r="C345" s="11">
        <v>0.27346957685700002</v>
      </c>
      <c r="D345" s="11">
        <v>41.893211773799997</v>
      </c>
      <c r="E345" s="10" t="s">
        <v>9</v>
      </c>
      <c r="F345" s="11">
        <v>0.39166666666700001</v>
      </c>
    </row>
    <row r="346" spans="1:6" x14ac:dyDescent="0.25">
      <c r="A346" s="10">
        <v>345</v>
      </c>
      <c r="B346" s="10" t="s">
        <v>352</v>
      </c>
      <c r="C346" s="11">
        <v>0.89028567196300001</v>
      </c>
      <c r="D346" s="11">
        <v>36.628896217899999</v>
      </c>
      <c r="E346" s="10" t="s">
        <v>9</v>
      </c>
      <c r="F346" s="11">
        <v>1.4583333333299999</v>
      </c>
    </row>
    <row r="347" spans="1:6" x14ac:dyDescent="0.25">
      <c r="A347" s="10">
        <v>346</v>
      </c>
      <c r="B347" s="10" t="s">
        <v>353</v>
      </c>
      <c r="C347" s="11">
        <v>0.313308842034</v>
      </c>
      <c r="D347" s="11">
        <v>20.695629932500001</v>
      </c>
      <c r="E347" s="10" t="s">
        <v>11</v>
      </c>
      <c r="F347" s="11">
        <v>0.90833333333400001</v>
      </c>
    </row>
    <row r="348" spans="1:6" x14ac:dyDescent="0.25">
      <c r="A348" s="10">
        <v>347</v>
      </c>
      <c r="B348" s="10" t="s">
        <v>354</v>
      </c>
      <c r="C348" s="11">
        <v>0.17763332756399999</v>
      </c>
      <c r="D348" s="11">
        <v>26.644999134599999</v>
      </c>
      <c r="E348" s="10" t="s">
        <v>13</v>
      </c>
      <c r="F348" s="11">
        <v>0.4</v>
      </c>
    </row>
    <row r="349" spans="1:6" x14ac:dyDescent="0.25">
      <c r="A349" s="10">
        <v>348</v>
      </c>
      <c r="B349" s="10" t="s">
        <v>355</v>
      </c>
      <c r="C349" s="11">
        <v>0.39218834137300002</v>
      </c>
      <c r="D349" s="11">
        <v>17.323656796800002</v>
      </c>
      <c r="E349" s="10" t="s">
        <v>11</v>
      </c>
      <c r="F349" s="11">
        <v>1.3583333333400001</v>
      </c>
    </row>
    <row r="350" spans="1:6" x14ac:dyDescent="0.25">
      <c r="A350" s="10">
        <v>349</v>
      </c>
      <c r="B350" s="10" t="s">
        <v>356</v>
      </c>
      <c r="C350" s="11">
        <v>3.3182626759599998</v>
      </c>
      <c r="D350" s="11">
        <v>31.1492715344</v>
      </c>
      <c r="E350" s="10" t="s">
        <v>13</v>
      </c>
      <c r="F350" s="11">
        <v>6.3916666666699999</v>
      </c>
    </row>
    <row r="351" spans="1:6" x14ac:dyDescent="0.25">
      <c r="A351" s="10">
        <v>350</v>
      </c>
      <c r="B351" s="10" t="s">
        <v>357</v>
      </c>
      <c r="C351" s="11">
        <v>3.32355972522</v>
      </c>
      <c r="D351" s="11">
        <v>35.087434049199999</v>
      </c>
      <c r="E351" s="10" t="s">
        <v>9</v>
      </c>
      <c r="F351" s="11">
        <v>5.6833333333400002</v>
      </c>
    </row>
    <row r="352" spans="1:6" x14ac:dyDescent="0.25">
      <c r="A352" s="10">
        <v>351</v>
      </c>
      <c r="B352" s="10" t="s">
        <v>358</v>
      </c>
      <c r="C352" s="11">
        <v>1.1738291888100001</v>
      </c>
      <c r="D352" s="11">
        <v>18.4532099551</v>
      </c>
      <c r="E352" s="10" t="s">
        <v>11</v>
      </c>
      <c r="F352" s="11">
        <v>3.8166666666600002</v>
      </c>
    </row>
    <row r="353" spans="1:6" x14ac:dyDescent="0.25">
      <c r="A353" s="10">
        <v>352</v>
      </c>
      <c r="B353" s="10" t="s">
        <v>359</v>
      </c>
      <c r="C353" s="11">
        <v>0.32916754091799999</v>
      </c>
      <c r="D353" s="11">
        <v>19.426281103400001</v>
      </c>
      <c r="E353" s="10" t="s">
        <v>11</v>
      </c>
      <c r="F353" s="11">
        <v>1.0166666666599999</v>
      </c>
    </row>
    <row r="354" spans="1:6" x14ac:dyDescent="0.25">
      <c r="A354" s="10">
        <v>353</v>
      </c>
      <c r="B354" s="10" t="s">
        <v>360</v>
      </c>
      <c r="C354" s="11">
        <v>0.69966025878399996</v>
      </c>
      <c r="D354" s="11">
        <v>25.187769316200001</v>
      </c>
      <c r="E354" s="10" t="s">
        <v>15</v>
      </c>
      <c r="F354" s="11">
        <v>1.6666666666700001</v>
      </c>
    </row>
    <row r="355" spans="1:6" x14ac:dyDescent="0.25">
      <c r="A355" s="10">
        <v>354</v>
      </c>
      <c r="B355" s="10" t="s">
        <v>361</v>
      </c>
      <c r="C355" s="11">
        <v>1.10933533074</v>
      </c>
      <c r="D355" s="11">
        <v>24.651896238700001</v>
      </c>
      <c r="E355" s="10" t="s">
        <v>15</v>
      </c>
      <c r="F355" s="11">
        <v>2.7</v>
      </c>
    </row>
    <row r="356" spans="1:6" x14ac:dyDescent="0.25">
      <c r="A356" s="10">
        <v>355</v>
      </c>
      <c r="B356" s="10" t="s">
        <v>363</v>
      </c>
      <c r="C356" s="11">
        <v>0.25094835061100002</v>
      </c>
      <c r="D356" s="11">
        <v>34.746694699999999</v>
      </c>
      <c r="E356" s="10" t="s">
        <v>9</v>
      </c>
      <c r="F356" s="11">
        <v>0.433333333333</v>
      </c>
    </row>
    <row r="357" spans="1:6" x14ac:dyDescent="0.25">
      <c r="A357" s="10">
        <v>356</v>
      </c>
      <c r="B357" s="10" t="s">
        <v>364</v>
      </c>
      <c r="C357" s="11">
        <v>0.79633865213400001</v>
      </c>
      <c r="D357" s="11">
        <v>25.037721813800001</v>
      </c>
      <c r="E357" s="10" t="s">
        <v>15</v>
      </c>
      <c r="F357" s="11">
        <v>1.9083333333300001</v>
      </c>
    </row>
  </sheetData>
  <pageMargins left="0.7" right="0.7" top="0.75" bottom="0.75" header="0.3" footer="0.3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8C6F7F-5A53-4868-9544-62B7839148CE}">
  <dimension ref="A1:J117"/>
  <sheetViews>
    <sheetView topLeftCell="A2" workbookViewId="0">
      <selection activeCell="H20" sqref="H20"/>
    </sheetView>
  </sheetViews>
  <sheetFormatPr baseColWidth="10" defaultRowHeight="15" x14ac:dyDescent="0.25"/>
  <cols>
    <col min="1" max="1" width="11.5703125" style="9" bestFit="1" customWidth="1"/>
    <col min="2" max="2" width="53.5703125" style="9" customWidth="1"/>
    <col min="3" max="3" width="13.5703125" style="9" bestFit="1" customWidth="1"/>
    <col min="4" max="4" width="14.5703125" style="9" bestFit="1" customWidth="1"/>
    <col min="5" max="5" width="13.28515625" style="9" bestFit="1" customWidth="1"/>
    <col min="6" max="6" width="13.5703125" style="9" bestFit="1" customWidth="1"/>
    <col min="7" max="7" width="11.42578125" style="9"/>
    <col min="8" max="8" width="52.140625" style="9" bestFit="1" customWidth="1"/>
    <col min="9" max="9" width="25.5703125" style="9" bestFit="1" customWidth="1"/>
    <col min="10" max="10" width="13.5703125" style="9" bestFit="1" customWidth="1"/>
    <col min="11" max="16384" width="11.42578125" style="9"/>
  </cols>
  <sheetData>
    <row r="1" spans="1:10" ht="23.25" x14ac:dyDescent="0.35">
      <c r="A1" s="13" t="s">
        <v>0</v>
      </c>
      <c r="B1" s="13" t="s">
        <v>1</v>
      </c>
      <c r="C1" s="14" t="s">
        <v>2</v>
      </c>
      <c r="D1" s="14" t="s">
        <v>3</v>
      </c>
      <c r="E1" s="13" t="s">
        <v>4</v>
      </c>
      <c r="F1" s="14" t="s">
        <v>5</v>
      </c>
      <c r="H1" s="1" t="s">
        <v>368</v>
      </c>
      <c r="I1" s="2"/>
    </row>
    <row r="2" spans="1:10" ht="15.75" x14ac:dyDescent="0.25">
      <c r="A2" s="13">
        <v>1</v>
      </c>
      <c r="B2" s="13" t="s">
        <v>17</v>
      </c>
      <c r="C2" s="14">
        <v>0.31538528770199997</v>
      </c>
      <c r="D2" s="14">
        <v>13.516512330099999</v>
      </c>
      <c r="E2" s="13" t="s">
        <v>11</v>
      </c>
      <c r="F2" s="14">
        <v>1.4</v>
      </c>
      <c r="H2" s="3" t="s">
        <v>366</v>
      </c>
      <c r="I2" s="6">
        <f>AVERAGE(tMioA[Velocidad])</f>
        <v>21.799275135553014</v>
      </c>
    </row>
    <row r="3" spans="1:10" ht="15.75" x14ac:dyDescent="0.25">
      <c r="A3" s="13">
        <v>2</v>
      </c>
      <c r="B3" s="13" t="s">
        <v>19</v>
      </c>
      <c r="C3" s="14">
        <v>0.214039189356</v>
      </c>
      <c r="D3" s="14">
        <v>22.015459489200001</v>
      </c>
      <c r="E3" s="13" t="s">
        <v>15</v>
      </c>
      <c r="F3" s="14">
        <v>0.58333333300000001</v>
      </c>
      <c r="H3" s="3" t="s">
        <v>367</v>
      </c>
      <c r="I3" s="6">
        <f>MEDIAN(tMioA[Velocidad])</f>
        <v>20.9040785776</v>
      </c>
    </row>
    <row r="4" spans="1:10" x14ac:dyDescent="0.25">
      <c r="A4" s="13">
        <v>3</v>
      </c>
      <c r="B4" s="13" t="s">
        <v>20</v>
      </c>
      <c r="C4" s="14">
        <v>0.24598061146</v>
      </c>
      <c r="D4" s="14">
        <v>26.433737366700001</v>
      </c>
      <c r="E4" s="13" t="s">
        <v>13</v>
      </c>
      <c r="F4" s="14">
        <v>0.55833333299999999</v>
      </c>
    </row>
    <row r="5" spans="1:10" ht="23.25" x14ac:dyDescent="0.35">
      <c r="A5" s="13">
        <v>4</v>
      </c>
      <c r="B5" s="13" t="s">
        <v>21</v>
      </c>
      <c r="C5" s="14">
        <v>0.39589968743499998</v>
      </c>
      <c r="D5" s="14">
        <v>25.450694201299999</v>
      </c>
      <c r="E5" s="13" t="s">
        <v>15</v>
      </c>
      <c r="F5" s="14">
        <v>0.93333333300099997</v>
      </c>
      <c r="H5" s="1" t="s">
        <v>369</v>
      </c>
      <c r="I5" s="2"/>
    </row>
    <row r="6" spans="1:10" ht="15.75" x14ac:dyDescent="0.25">
      <c r="A6" s="13">
        <v>5</v>
      </c>
      <c r="B6" s="13" t="s">
        <v>27</v>
      </c>
      <c r="C6" s="14">
        <v>0.32022778528099999</v>
      </c>
      <c r="D6" s="14">
        <v>12.3959142689</v>
      </c>
      <c r="E6" s="13" t="s">
        <v>11</v>
      </c>
      <c r="F6" s="14">
        <v>1.55000000001</v>
      </c>
      <c r="H6" s="3" t="s">
        <v>371</v>
      </c>
      <c r="I6" s="6">
        <f>_xlfn.STDEV.P(tMioA[Velocidad])</f>
        <v>7.7905708057304546</v>
      </c>
    </row>
    <row r="7" spans="1:10" ht="15.75" x14ac:dyDescent="0.25">
      <c r="A7" s="13">
        <v>6</v>
      </c>
      <c r="B7" s="13" t="s">
        <v>33</v>
      </c>
      <c r="C7" s="14">
        <v>6.6356863486099996E-2</v>
      </c>
      <c r="D7" s="14">
        <v>9.1878734128400001</v>
      </c>
      <c r="E7" s="13" t="s">
        <v>11</v>
      </c>
      <c r="F7" s="14">
        <v>0.43333333299999999</v>
      </c>
      <c r="H7" s="3" t="s">
        <v>370</v>
      </c>
      <c r="I7" s="6">
        <f>_xlfn.VAR.P(tMioA[Velocidad])</f>
        <v>60.692993479099663</v>
      </c>
    </row>
    <row r="8" spans="1:10" ht="15.75" x14ac:dyDescent="0.25">
      <c r="A8" s="13">
        <v>7</v>
      </c>
      <c r="B8" s="13" t="s">
        <v>34</v>
      </c>
      <c r="C8" s="14">
        <v>0.27725863178499999</v>
      </c>
      <c r="D8" s="14">
        <v>18.832661788700001</v>
      </c>
      <c r="E8" s="13" t="s">
        <v>11</v>
      </c>
      <c r="F8" s="14">
        <v>0.88333333300100003</v>
      </c>
      <c r="H8" s="3" t="s">
        <v>372</v>
      </c>
      <c r="I8" s="6">
        <f>MAX(tMioA[Velocidad])</f>
        <v>46.3133337708</v>
      </c>
    </row>
    <row r="9" spans="1:10" ht="15.75" x14ac:dyDescent="0.25">
      <c r="A9" s="13">
        <v>8</v>
      </c>
      <c r="B9" s="13" t="s">
        <v>35</v>
      </c>
      <c r="C9" s="14">
        <v>6.9344914175799993E-2</v>
      </c>
      <c r="D9" s="14">
        <v>22.694699226099999</v>
      </c>
      <c r="E9" s="13" t="s">
        <v>15</v>
      </c>
      <c r="F9" s="14">
        <v>0.18333333299999999</v>
      </c>
      <c r="H9" s="3" t="s">
        <v>373</v>
      </c>
      <c r="I9" s="6">
        <f>MIN(tMioA[Velocidad])</f>
        <v>6.5899309706000002</v>
      </c>
    </row>
    <row r="10" spans="1:10" ht="15.75" x14ac:dyDescent="0.25">
      <c r="A10" s="13">
        <v>9</v>
      </c>
      <c r="B10" s="13" t="s">
        <v>38</v>
      </c>
      <c r="C10" s="14">
        <v>6.2543540728400002E-2</v>
      </c>
      <c r="D10" s="14">
        <v>25.0174162914</v>
      </c>
      <c r="E10" s="13" t="s">
        <v>15</v>
      </c>
      <c r="F10" s="14">
        <v>0.15</v>
      </c>
      <c r="H10" s="3" t="s">
        <v>374</v>
      </c>
      <c r="I10" s="6">
        <f>I8-I9</f>
        <v>39.723402800199999</v>
      </c>
    </row>
    <row r="11" spans="1:10" ht="15.75" x14ac:dyDescent="0.25">
      <c r="A11" s="13">
        <v>10</v>
      </c>
      <c r="B11" s="13" t="s">
        <v>381</v>
      </c>
      <c r="C11" s="14">
        <v>0.17779562659600001</v>
      </c>
      <c r="D11" s="14">
        <v>19.395886537700001</v>
      </c>
      <c r="E11" s="13" t="s">
        <v>11</v>
      </c>
      <c r="F11" s="14">
        <v>0.55000000000100002</v>
      </c>
      <c r="H11" s="3" t="s">
        <v>375</v>
      </c>
      <c r="I11" s="5">
        <f>I6/I2</f>
        <v>0.35737751632964193</v>
      </c>
    </row>
    <row r="12" spans="1:10" x14ac:dyDescent="0.25">
      <c r="A12" s="13">
        <v>11</v>
      </c>
      <c r="B12" s="13" t="s">
        <v>50</v>
      </c>
      <c r="C12" s="14">
        <v>0.145723382565</v>
      </c>
      <c r="D12" s="14">
        <v>14.777582449000001</v>
      </c>
      <c r="E12" s="13" t="s">
        <v>11</v>
      </c>
      <c r="F12" s="14">
        <v>0.59166666699899995</v>
      </c>
    </row>
    <row r="13" spans="1:10" ht="23.25" x14ac:dyDescent="0.35">
      <c r="A13" s="13">
        <v>12</v>
      </c>
      <c r="B13" s="13" t="s">
        <v>59</v>
      </c>
      <c r="C13" s="14">
        <v>0.21079115813800001</v>
      </c>
      <c r="D13" s="14">
        <v>37.942408502799999</v>
      </c>
      <c r="E13" s="13" t="s">
        <v>9</v>
      </c>
      <c r="F13" s="14">
        <v>0.33333333300000001</v>
      </c>
      <c r="H13" s="1" t="s">
        <v>376</v>
      </c>
      <c r="I13" s="2"/>
    </row>
    <row r="14" spans="1:10" ht="15.75" x14ac:dyDescent="0.25">
      <c r="A14" s="13">
        <v>13</v>
      </c>
      <c r="B14" s="13" t="s">
        <v>60</v>
      </c>
      <c r="C14" s="14">
        <v>0.157554742103</v>
      </c>
      <c r="D14" s="14">
        <v>18.006256240300001</v>
      </c>
      <c r="E14" s="13" t="s">
        <v>11</v>
      </c>
      <c r="F14" s="14">
        <v>0.525000000001</v>
      </c>
      <c r="H14" s="3" t="s">
        <v>365</v>
      </c>
      <c r="I14" s="6">
        <f>KURT(tMioA[Velocidad])</f>
        <v>0.15962733323611156</v>
      </c>
      <c r="J14" s="4" t="str">
        <f>CHOOSE(MATCH(I14,{-999;0;0.001}),"Plati","Meso","Lepto")&amp;"cúrtica"</f>
        <v>Leptocúrtica</v>
      </c>
    </row>
    <row r="15" spans="1:10" x14ac:dyDescent="0.25">
      <c r="A15" s="13">
        <v>14</v>
      </c>
      <c r="B15" s="13" t="s">
        <v>61</v>
      </c>
      <c r="C15" s="14">
        <v>0.40221775557599998</v>
      </c>
      <c r="D15" s="14">
        <v>41.370969168599999</v>
      </c>
      <c r="E15" s="13" t="s">
        <v>9</v>
      </c>
      <c r="F15" s="14">
        <v>0.58333333300000001</v>
      </c>
    </row>
    <row r="16" spans="1:10" x14ac:dyDescent="0.25">
      <c r="A16" s="13">
        <v>15</v>
      </c>
      <c r="B16" s="13" t="s">
        <v>62</v>
      </c>
      <c r="C16" s="14">
        <v>0.53073001193699998</v>
      </c>
      <c r="D16" s="14">
        <v>13.0418296431</v>
      </c>
      <c r="E16" s="13" t="s">
        <v>11</v>
      </c>
      <c r="F16" s="14">
        <v>2.4416666669999998</v>
      </c>
    </row>
    <row r="17" spans="1:9" ht="15.75" x14ac:dyDescent="0.25">
      <c r="A17" s="13">
        <v>16</v>
      </c>
      <c r="B17" s="13" t="s">
        <v>63</v>
      </c>
      <c r="C17" s="14">
        <v>0.39713600068799998</v>
      </c>
      <c r="D17" s="14">
        <v>18.097336735599999</v>
      </c>
      <c r="E17" s="13" t="s">
        <v>11</v>
      </c>
      <c r="F17" s="14">
        <v>1.316666667</v>
      </c>
      <c r="H17" s="7" t="s">
        <v>4</v>
      </c>
      <c r="I17" s="4" t="s">
        <v>378</v>
      </c>
    </row>
    <row r="18" spans="1:9" ht="15.75" x14ac:dyDescent="0.25">
      <c r="A18" s="13">
        <v>17</v>
      </c>
      <c r="B18" s="13" t="s">
        <v>64</v>
      </c>
      <c r="C18" s="14">
        <v>0.156694739364</v>
      </c>
      <c r="D18" s="14">
        <v>23.0245331498</v>
      </c>
      <c r="E18" s="13" t="s">
        <v>15</v>
      </c>
      <c r="F18" s="14">
        <v>0.408333333001</v>
      </c>
      <c r="H18" s="4" t="s">
        <v>7</v>
      </c>
      <c r="I18" s="8">
        <v>1</v>
      </c>
    </row>
    <row r="19" spans="1:9" ht="15.75" x14ac:dyDescent="0.25">
      <c r="A19" s="13">
        <v>18</v>
      </c>
      <c r="B19" s="13" t="s">
        <v>65</v>
      </c>
      <c r="C19" s="14">
        <v>0.20907709548600001</v>
      </c>
      <c r="D19" s="14">
        <v>23.521173256899999</v>
      </c>
      <c r="E19" s="13" t="s">
        <v>15</v>
      </c>
      <c r="F19" s="14">
        <v>0.53333333299899999</v>
      </c>
      <c r="H19" s="4" t="s">
        <v>9</v>
      </c>
      <c r="I19" s="8">
        <v>11</v>
      </c>
    </row>
    <row r="20" spans="1:9" ht="15.75" x14ac:dyDescent="0.25">
      <c r="A20" s="13">
        <v>19</v>
      </c>
      <c r="B20" s="13" t="s">
        <v>66</v>
      </c>
      <c r="C20" s="14">
        <v>0.20670853832700001</v>
      </c>
      <c r="D20" s="14">
        <v>12.199192421899999</v>
      </c>
      <c r="E20" s="13" t="s">
        <v>11</v>
      </c>
      <c r="F20" s="14">
        <v>1.016666667</v>
      </c>
      <c r="H20" s="4" t="s">
        <v>13</v>
      </c>
      <c r="I20" s="8">
        <v>20</v>
      </c>
    </row>
    <row r="21" spans="1:9" ht="15.75" x14ac:dyDescent="0.25">
      <c r="A21" s="13">
        <v>20</v>
      </c>
      <c r="B21" s="13" t="s">
        <v>67</v>
      </c>
      <c r="C21" s="14">
        <v>0.36060473437599999</v>
      </c>
      <c r="D21" s="14">
        <v>13.9588929436</v>
      </c>
      <c r="E21" s="13" t="s">
        <v>11</v>
      </c>
      <c r="F21" s="14">
        <v>1.55</v>
      </c>
      <c r="H21" s="4" t="s">
        <v>15</v>
      </c>
      <c r="I21" s="8">
        <v>27</v>
      </c>
    </row>
    <row r="22" spans="1:9" ht="15.75" x14ac:dyDescent="0.25">
      <c r="A22" s="13">
        <v>21</v>
      </c>
      <c r="B22" s="13" t="s">
        <v>70</v>
      </c>
      <c r="C22" s="14">
        <v>0.10100432664599999</v>
      </c>
      <c r="D22" s="14">
        <v>37.293905223099998</v>
      </c>
      <c r="E22" s="13" t="s">
        <v>9</v>
      </c>
      <c r="F22" s="14">
        <v>0.16250000000000001</v>
      </c>
      <c r="H22" s="4" t="s">
        <v>11</v>
      </c>
      <c r="I22" s="8">
        <v>57</v>
      </c>
    </row>
    <row r="23" spans="1:9" ht="15.75" x14ac:dyDescent="0.25">
      <c r="A23" s="13">
        <v>22</v>
      </c>
      <c r="B23" s="13" t="s">
        <v>71</v>
      </c>
      <c r="C23" s="14">
        <v>0.42818151449800002</v>
      </c>
      <c r="D23" s="14">
        <v>22.502970098399999</v>
      </c>
      <c r="E23" s="13" t="s">
        <v>15</v>
      </c>
      <c r="F23" s="14">
        <v>1.141666667</v>
      </c>
      <c r="H23" s="4" t="s">
        <v>377</v>
      </c>
      <c r="I23" s="8">
        <v>116</v>
      </c>
    </row>
    <row r="24" spans="1:9" ht="15.75" x14ac:dyDescent="0.25">
      <c r="A24" s="13">
        <v>23</v>
      </c>
      <c r="B24" s="13" t="s">
        <v>72</v>
      </c>
      <c r="C24" s="14">
        <v>0.651137685508</v>
      </c>
      <c r="D24" s="14">
        <v>30.442800888800001</v>
      </c>
      <c r="E24" s="13" t="s">
        <v>13</v>
      </c>
      <c r="F24" s="14">
        <v>1.2833333330000001</v>
      </c>
      <c r="H24"/>
      <c r="I24"/>
    </row>
    <row r="25" spans="1:9" x14ac:dyDescent="0.25">
      <c r="A25" s="13">
        <v>24</v>
      </c>
      <c r="B25" s="13" t="s">
        <v>73</v>
      </c>
      <c r="C25" s="14">
        <v>0.64550085288799997</v>
      </c>
      <c r="D25" s="14">
        <v>17.806920079699999</v>
      </c>
      <c r="E25" s="13" t="s">
        <v>11</v>
      </c>
      <c r="F25" s="14">
        <v>2.1749999999999998</v>
      </c>
    </row>
    <row r="26" spans="1:9" x14ac:dyDescent="0.25">
      <c r="A26" s="13">
        <v>25</v>
      </c>
      <c r="B26" s="13" t="s">
        <v>74</v>
      </c>
      <c r="C26" s="14">
        <v>0.41594915024899998</v>
      </c>
      <c r="D26" s="14">
        <v>36.522364429900001</v>
      </c>
      <c r="E26" s="13" t="s">
        <v>9</v>
      </c>
      <c r="F26" s="14">
        <v>0.68333333299999999</v>
      </c>
    </row>
    <row r="27" spans="1:9" x14ac:dyDescent="0.25">
      <c r="A27" s="13">
        <v>26</v>
      </c>
      <c r="B27" s="13" t="s">
        <v>78</v>
      </c>
      <c r="C27" s="14">
        <v>0.16027696243699999</v>
      </c>
      <c r="D27" s="14">
        <v>13.9035437228</v>
      </c>
      <c r="E27" s="13" t="s">
        <v>11</v>
      </c>
      <c r="F27" s="14">
        <v>0.69166666699900003</v>
      </c>
    </row>
    <row r="28" spans="1:9" x14ac:dyDescent="0.25">
      <c r="A28" s="13">
        <v>27</v>
      </c>
      <c r="B28" s="13" t="s">
        <v>86</v>
      </c>
      <c r="C28" s="14">
        <v>0.181043513589</v>
      </c>
      <c r="D28" s="14">
        <v>27.734325462400001</v>
      </c>
      <c r="E28" s="13" t="s">
        <v>13</v>
      </c>
      <c r="F28" s="14">
        <v>0.39166666700000002</v>
      </c>
    </row>
    <row r="29" spans="1:9" x14ac:dyDescent="0.25">
      <c r="A29" s="13">
        <v>28</v>
      </c>
      <c r="B29" s="13" t="s">
        <v>88</v>
      </c>
      <c r="C29" s="14">
        <v>9.4707616086899996E-2</v>
      </c>
      <c r="D29" s="14">
        <v>21.762601152599998</v>
      </c>
      <c r="E29" s="13" t="s">
        <v>15</v>
      </c>
      <c r="F29" s="14">
        <v>0.26111111100000001</v>
      </c>
    </row>
    <row r="30" spans="1:9" x14ac:dyDescent="0.25">
      <c r="A30" s="13">
        <v>29</v>
      </c>
      <c r="B30" s="13" t="s">
        <v>89</v>
      </c>
      <c r="C30" s="14">
        <v>9.6897371731899995E-2</v>
      </c>
      <c r="D30" s="14">
        <v>24.0572784658</v>
      </c>
      <c r="E30" s="13" t="s">
        <v>15</v>
      </c>
      <c r="F30" s="14">
        <v>0.241666667</v>
      </c>
    </row>
    <row r="31" spans="1:9" x14ac:dyDescent="0.25">
      <c r="A31" s="13">
        <v>30</v>
      </c>
      <c r="B31" s="13" t="s">
        <v>90</v>
      </c>
      <c r="C31" s="14">
        <v>0.25281180130000003</v>
      </c>
      <c r="D31" s="14">
        <v>14.001884384</v>
      </c>
      <c r="E31" s="13" t="s">
        <v>11</v>
      </c>
      <c r="F31" s="14">
        <v>1.0833333329999999</v>
      </c>
    </row>
    <row r="32" spans="1:9" x14ac:dyDescent="0.25">
      <c r="A32" s="13">
        <v>31</v>
      </c>
      <c r="B32" s="13" t="s">
        <v>91</v>
      </c>
      <c r="C32" s="14">
        <v>0.31699457691299998</v>
      </c>
      <c r="D32" s="14">
        <v>17.692720571900001</v>
      </c>
      <c r="E32" s="13" t="s">
        <v>11</v>
      </c>
      <c r="F32" s="14">
        <v>1.075</v>
      </c>
    </row>
    <row r="33" spans="1:6" x14ac:dyDescent="0.25">
      <c r="A33" s="13">
        <v>32</v>
      </c>
      <c r="B33" s="13" t="s">
        <v>92</v>
      </c>
      <c r="C33" s="14">
        <v>0.44627026568799999</v>
      </c>
      <c r="D33" s="14">
        <v>20.864583855799999</v>
      </c>
      <c r="E33" s="13" t="s">
        <v>11</v>
      </c>
      <c r="F33" s="14">
        <v>1.2833333330000001</v>
      </c>
    </row>
    <row r="34" spans="1:6" x14ac:dyDescent="0.25">
      <c r="A34" s="13">
        <v>33</v>
      </c>
      <c r="B34" s="13" t="s">
        <v>382</v>
      </c>
      <c r="C34" s="14">
        <v>0.35506057567600002</v>
      </c>
      <c r="D34" s="14">
        <v>29.726001670700001</v>
      </c>
      <c r="E34" s="13" t="s">
        <v>13</v>
      </c>
      <c r="F34" s="14">
        <v>0.71666666699899995</v>
      </c>
    </row>
    <row r="35" spans="1:6" x14ac:dyDescent="0.25">
      <c r="A35" s="13">
        <v>34</v>
      </c>
      <c r="B35" s="13" t="s">
        <v>98</v>
      </c>
      <c r="C35" s="14">
        <v>8.6942730948700003E-2</v>
      </c>
      <c r="D35" s="14">
        <v>29.343171658500001</v>
      </c>
      <c r="E35" s="13" t="s">
        <v>13</v>
      </c>
      <c r="F35" s="14">
        <v>0.177777778</v>
      </c>
    </row>
    <row r="36" spans="1:6" x14ac:dyDescent="0.25">
      <c r="A36" s="13">
        <v>35</v>
      </c>
      <c r="B36" s="13" t="s">
        <v>99</v>
      </c>
      <c r="C36" s="14">
        <v>0.152748187088</v>
      </c>
      <c r="D36" s="14">
        <v>7.9502670854600002</v>
      </c>
      <c r="E36" s="13" t="s">
        <v>11</v>
      </c>
      <c r="F36" s="14">
        <v>1.1527777779999999</v>
      </c>
    </row>
    <row r="37" spans="1:6" x14ac:dyDescent="0.25">
      <c r="A37" s="13">
        <v>36</v>
      </c>
      <c r="B37" s="13" t="s">
        <v>100</v>
      </c>
      <c r="C37" s="14">
        <v>0.112422556671</v>
      </c>
      <c r="D37" s="14">
        <v>33.726767001299997</v>
      </c>
      <c r="E37" s="13" t="s">
        <v>9</v>
      </c>
      <c r="F37" s="14">
        <v>0.2</v>
      </c>
    </row>
    <row r="38" spans="1:6" x14ac:dyDescent="0.25">
      <c r="A38" s="13">
        <v>37</v>
      </c>
      <c r="B38" s="13" t="s">
        <v>383</v>
      </c>
      <c r="C38" s="14">
        <v>0.75934241918599998</v>
      </c>
      <c r="D38" s="14">
        <v>24.964682274600001</v>
      </c>
      <c r="E38" s="13" t="s">
        <v>15</v>
      </c>
      <c r="F38" s="14">
        <v>1.825</v>
      </c>
    </row>
    <row r="39" spans="1:6" x14ac:dyDescent="0.25">
      <c r="A39" s="13">
        <v>38</v>
      </c>
      <c r="B39" s="13" t="s">
        <v>384</v>
      </c>
      <c r="C39" s="14">
        <v>1.0823900602400001</v>
      </c>
      <c r="D39" s="14">
        <v>21.062725498799999</v>
      </c>
      <c r="E39" s="13" t="s">
        <v>15</v>
      </c>
      <c r="F39" s="14">
        <v>3.0833333330100001</v>
      </c>
    </row>
    <row r="40" spans="1:6" x14ac:dyDescent="0.25">
      <c r="A40" s="13">
        <v>39</v>
      </c>
      <c r="B40" s="13" t="s">
        <v>385</v>
      </c>
      <c r="C40" s="14">
        <v>1.0902407087599999</v>
      </c>
      <c r="D40" s="14">
        <v>25.2402993635</v>
      </c>
      <c r="E40" s="13" t="s">
        <v>15</v>
      </c>
      <c r="F40" s="14">
        <v>2.5916666670000001</v>
      </c>
    </row>
    <row r="41" spans="1:6" x14ac:dyDescent="0.25">
      <c r="A41" s="13">
        <v>40</v>
      </c>
      <c r="B41" s="13" t="s">
        <v>386</v>
      </c>
      <c r="C41" s="14">
        <v>0.73622887715200003</v>
      </c>
      <c r="D41" s="14">
        <v>23.455079276300001</v>
      </c>
      <c r="E41" s="13" t="s">
        <v>15</v>
      </c>
      <c r="F41" s="14">
        <v>1.8833333329999999</v>
      </c>
    </row>
    <row r="42" spans="1:6" x14ac:dyDescent="0.25">
      <c r="A42" s="13">
        <v>41</v>
      </c>
      <c r="B42" s="13" t="s">
        <v>104</v>
      </c>
      <c r="C42" s="14">
        <v>0.197508570307</v>
      </c>
      <c r="D42" s="14">
        <v>25.095206592</v>
      </c>
      <c r="E42" s="13" t="s">
        <v>15</v>
      </c>
      <c r="F42" s="14">
        <v>0.47222222200000002</v>
      </c>
    </row>
    <row r="43" spans="1:6" x14ac:dyDescent="0.25">
      <c r="A43" s="13">
        <v>42</v>
      </c>
      <c r="B43" s="13" t="s">
        <v>387</v>
      </c>
      <c r="C43" s="14">
        <v>1.74762351343</v>
      </c>
      <c r="D43" s="14">
        <v>16.912485613800001</v>
      </c>
      <c r="E43" s="13" t="s">
        <v>11</v>
      </c>
      <c r="F43" s="14">
        <v>6.2000000000100002</v>
      </c>
    </row>
    <row r="44" spans="1:6" x14ac:dyDescent="0.25">
      <c r="A44" s="13">
        <v>43</v>
      </c>
      <c r="B44" s="13" t="s">
        <v>388</v>
      </c>
      <c r="C44" s="14">
        <v>1.1283225566099999</v>
      </c>
      <c r="D44" s="14">
        <v>22.1965093104</v>
      </c>
      <c r="E44" s="13" t="s">
        <v>15</v>
      </c>
      <c r="F44" s="14">
        <v>3.0499999999899998</v>
      </c>
    </row>
    <row r="45" spans="1:6" x14ac:dyDescent="0.25">
      <c r="A45" s="13">
        <v>44</v>
      </c>
      <c r="B45" s="13" t="s">
        <v>389</v>
      </c>
      <c r="C45" s="14">
        <v>1.1270618809299999</v>
      </c>
      <c r="D45" s="14">
        <v>20.8072962633</v>
      </c>
      <c r="E45" s="13" t="s">
        <v>11</v>
      </c>
      <c r="F45" s="14">
        <v>3.25</v>
      </c>
    </row>
    <row r="46" spans="1:6" x14ac:dyDescent="0.25">
      <c r="A46" s="13">
        <v>45</v>
      </c>
      <c r="B46" s="13" t="s">
        <v>390</v>
      </c>
      <c r="C46" s="14">
        <v>1.74640773719</v>
      </c>
      <c r="D46" s="14">
        <v>16.100045721400001</v>
      </c>
      <c r="E46" s="13" t="s">
        <v>11</v>
      </c>
      <c r="F46" s="14">
        <v>6.5083333330000004</v>
      </c>
    </row>
    <row r="47" spans="1:6" x14ac:dyDescent="0.25">
      <c r="A47" s="13">
        <v>46</v>
      </c>
      <c r="B47" s="13" t="s">
        <v>113</v>
      </c>
      <c r="C47" s="14">
        <v>6.1821353860100001E-2</v>
      </c>
      <c r="D47" s="14">
        <v>17.119759504200001</v>
      </c>
      <c r="E47" s="13" t="s">
        <v>11</v>
      </c>
      <c r="F47" s="14">
        <v>0.216666666999</v>
      </c>
    </row>
    <row r="48" spans="1:6" x14ac:dyDescent="0.25">
      <c r="A48" s="13">
        <v>47</v>
      </c>
      <c r="B48" s="13" t="s">
        <v>149</v>
      </c>
      <c r="C48" s="14">
        <v>0.58062699356799996</v>
      </c>
      <c r="D48" s="14">
        <v>26.128214717100001</v>
      </c>
      <c r="E48" s="13" t="s">
        <v>13</v>
      </c>
      <c r="F48" s="14">
        <v>1.3333333329999999</v>
      </c>
    </row>
    <row r="49" spans="1:6" x14ac:dyDescent="0.25">
      <c r="A49" s="13">
        <v>48</v>
      </c>
      <c r="B49" s="13" t="s">
        <v>172</v>
      </c>
      <c r="C49" s="14">
        <v>0.176550074581</v>
      </c>
      <c r="D49" s="14">
        <v>32.593859922599997</v>
      </c>
      <c r="E49" s="13" t="s">
        <v>13</v>
      </c>
      <c r="F49" s="14">
        <v>0.32500000000000001</v>
      </c>
    </row>
    <row r="50" spans="1:6" x14ac:dyDescent="0.25">
      <c r="A50" s="13">
        <v>49</v>
      </c>
      <c r="B50" s="13" t="s">
        <v>173</v>
      </c>
      <c r="C50" s="14">
        <v>9.3987395168400004E-2</v>
      </c>
      <c r="D50" s="14">
        <v>18.289439079600001</v>
      </c>
      <c r="E50" s="13" t="s">
        <v>11</v>
      </c>
      <c r="F50" s="14">
        <v>0.30833333299900001</v>
      </c>
    </row>
    <row r="51" spans="1:6" x14ac:dyDescent="0.25">
      <c r="A51" s="13">
        <v>50</v>
      </c>
      <c r="B51" s="13" t="s">
        <v>174</v>
      </c>
      <c r="C51" s="14">
        <v>9.1490492179100005E-2</v>
      </c>
      <c r="D51" s="14">
        <v>20.5853607146</v>
      </c>
      <c r="E51" s="13" t="s">
        <v>11</v>
      </c>
      <c r="F51" s="14">
        <v>0.26666666700000002</v>
      </c>
    </row>
    <row r="52" spans="1:6" x14ac:dyDescent="0.25">
      <c r="A52" s="13">
        <v>51</v>
      </c>
      <c r="B52" s="13" t="s">
        <v>175</v>
      </c>
      <c r="C52" s="14">
        <v>9.8947404739900005E-2</v>
      </c>
      <c r="D52" s="14">
        <v>23.358075842400002</v>
      </c>
      <c r="E52" s="13" t="s">
        <v>15</v>
      </c>
      <c r="F52" s="14">
        <v>0.25416666700000001</v>
      </c>
    </row>
    <row r="53" spans="1:6" x14ac:dyDescent="0.25">
      <c r="A53" s="13">
        <v>52</v>
      </c>
      <c r="B53" s="13" t="s">
        <v>201</v>
      </c>
      <c r="C53" s="14">
        <v>0.18670360938200001</v>
      </c>
      <c r="D53" s="14">
        <v>16.803324836000002</v>
      </c>
      <c r="E53" s="13" t="s">
        <v>11</v>
      </c>
      <c r="F53" s="14">
        <v>0.66666666699900001</v>
      </c>
    </row>
    <row r="54" spans="1:6" x14ac:dyDescent="0.25">
      <c r="A54" s="13">
        <v>53</v>
      </c>
      <c r="B54" s="13" t="s">
        <v>202</v>
      </c>
      <c r="C54" s="14">
        <v>0.19312239694700001</v>
      </c>
      <c r="D54" s="14">
        <v>31.246769871200001</v>
      </c>
      <c r="E54" s="13" t="s">
        <v>13</v>
      </c>
      <c r="F54" s="14">
        <v>0.37083333299999999</v>
      </c>
    </row>
    <row r="55" spans="1:6" x14ac:dyDescent="0.25">
      <c r="A55" s="13">
        <v>54</v>
      </c>
      <c r="B55" s="13" t="s">
        <v>380</v>
      </c>
      <c r="C55" s="14">
        <v>0.25604138753799999</v>
      </c>
      <c r="D55" s="14">
        <v>15.110639259599999</v>
      </c>
      <c r="E55" s="13" t="s">
        <v>11</v>
      </c>
      <c r="F55" s="14">
        <v>1.016666667</v>
      </c>
    </row>
    <row r="56" spans="1:6" x14ac:dyDescent="0.25">
      <c r="A56" s="13">
        <v>55</v>
      </c>
      <c r="B56" s="13" t="s">
        <v>203</v>
      </c>
      <c r="C56" s="14">
        <v>0.36328470035400001</v>
      </c>
      <c r="D56" s="14">
        <v>26.420705480300001</v>
      </c>
      <c r="E56" s="13" t="s">
        <v>13</v>
      </c>
      <c r="F56" s="14">
        <v>0.82499999999999996</v>
      </c>
    </row>
    <row r="57" spans="1:6" x14ac:dyDescent="0.25">
      <c r="A57" s="13">
        <v>56</v>
      </c>
      <c r="B57" s="13" t="s">
        <v>204</v>
      </c>
      <c r="C57" s="14">
        <v>0.106948760177</v>
      </c>
      <c r="D57" s="14">
        <v>28.519669380500002</v>
      </c>
      <c r="E57" s="13" t="s">
        <v>13</v>
      </c>
      <c r="F57" s="14">
        <v>0.22500000000000001</v>
      </c>
    </row>
    <row r="58" spans="1:6" x14ac:dyDescent="0.25">
      <c r="A58" s="13">
        <v>57</v>
      </c>
      <c r="B58" s="13" t="s">
        <v>391</v>
      </c>
      <c r="C58" s="14">
        <v>0.14794537202499999</v>
      </c>
      <c r="D58" s="14">
        <v>46.3133337708</v>
      </c>
      <c r="E58" s="13" t="s">
        <v>7</v>
      </c>
      <c r="F58" s="14">
        <v>0.19166666700000001</v>
      </c>
    </row>
    <row r="59" spans="1:6" x14ac:dyDescent="0.25">
      <c r="A59" s="13">
        <v>58</v>
      </c>
      <c r="B59" s="13" t="s">
        <v>392</v>
      </c>
      <c r="C59" s="14">
        <v>0.13951467518800001</v>
      </c>
      <c r="D59" s="14">
        <v>27.148801687599999</v>
      </c>
      <c r="E59" s="13" t="s">
        <v>13</v>
      </c>
      <c r="F59" s="14">
        <v>0.30833333299900001</v>
      </c>
    </row>
    <row r="60" spans="1:6" x14ac:dyDescent="0.25">
      <c r="A60" s="13">
        <v>59</v>
      </c>
      <c r="B60" s="13" t="s">
        <v>393</v>
      </c>
      <c r="C60" s="14">
        <v>9.5952984465500005E-2</v>
      </c>
      <c r="D60" s="14">
        <v>32.898166102499999</v>
      </c>
      <c r="E60" s="13" t="s">
        <v>13</v>
      </c>
      <c r="F60" s="14">
        <v>0.17499999999999999</v>
      </c>
    </row>
    <row r="61" spans="1:6" x14ac:dyDescent="0.25">
      <c r="A61" s="13">
        <v>60</v>
      </c>
      <c r="B61" s="13" t="s">
        <v>394</v>
      </c>
      <c r="C61" s="14">
        <v>9.6674627485699993E-2</v>
      </c>
      <c r="D61" s="14">
        <v>34.802865825200001</v>
      </c>
      <c r="E61" s="13" t="s">
        <v>9</v>
      </c>
      <c r="F61" s="14">
        <v>0.16666666699999999</v>
      </c>
    </row>
    <row r="62" spans="1:6" x14ac:dyDescent="0.25">
      <c r="A62" s="13">
        <v>61</v>
      </c>
      <c r="B62" s="13" t="s">
        <v>205</v>
      </c>
      <c r="C62" s="14">
        <v>9.8339973721599999E-2</v>
      </c>
      <c r="D62" s="14">
        <v>35.402390468999997</v>
      </c>
      <c r="E62" s="13" t="s">
        <v>9</v>
      </c>
      <c r="F62" s="14">
        <v>0.16666666699999999</v>
      </c>
    </row>
    <row r="63" spans="1:6" x14ac:dyDescent="0.25">
      <c r="A63" s="13">
        <v>62</v>
      </c>
      <c r="B63" s="13" t="s">
        <v>206</v>
      </c>
      <c r="C63" s="14">
        <v>8.6878166033299994E-2</v>
      </c>
      <c r="D63" s="14">
        <v>18.3977292993</v>
      </c>
      <c r="E63" s="13" t="s">
        <v>11</v>
      </c>
      <c r="F63" s="14">
        <v>0.28333333300000002</v>
      </c>
    </row>
    <row r="64" spans="1:6" x14ac:dyDescent="0.25">
      <c r="A64" s="13">
        <v>63</v>
      </c>
      <c r="B64" s="13" t="s">
        <v>395</v>
      </c>
      <c r="C64" s="14">
        <v>5.8867883188500003E-2</v>
      </c>
      <c r="D64" s="14">
        <v>18.428206879099999</v>
      </c>
      <c r="E64" s="13" t="s">
        <v>11</v>
      </c>
      <c r="F64" s="14">
        <v>0.19166666700000001</v>
      </c>
    </row>
    <row r="65" spans="1:6" x14ac:dyDescent="0.25">
      <c r="A65" s="13">
        <v>64</v>
      </c>
      <c r="B65" s="13" t="s">
        <v>396</v>
      </c>
      <c r="C65" s="14">
        <v>9.2872132259399998E-2</v>
      </c>
      <c r="D65" s="14">
        <v>14.2272202489</v>
      </c>
      <c r="E65" s="13" t="s">
        <v>11</v>
      </c>
      <c r="F65" s="14">
        <v>0.39166666700000002</v>
      </c>
    </row>
    <row r="66" spans="1:6" x14ac:dyDescent="0.25">
      <c r="A66" s="13">
        <v>65</v>
      </c>
      <c r="B66" s="13" t="s">
        <v>229</v>
      </c>
      <c r="C66" s="14">
        <v>0.25297933493300001</v>
      </c>
      <c r="D66" s="14">
        <v>23.966463322100001</v>
      </c>
      <c r="E66" s="13" t="s">
        <v>15</v>
      </c>
      <c r="F66" s="14">
        <v>0.63333333299899996</v>
      </c>
    </row>
    <row r="67" spans="1:6" x14ac:dyDescent="0.25">
      <c r="A67" s="13">
        <v>66</v>
      </c>
      <c r="B67" s="13" t="s">
        <v>231</v>
      </c>
      <c r="C67" s="14">
        <v>0.22933685485700001</v>
      </c>
      <c r="D67" s="14">
        <v>11.965401122999999</v>
      </c>
      <c r="E67" s="13" t="s">
        <v>11</v>
      </c>
      <c r="F67" s="14">
        <v>1.1499999999999999</v>
      </c>
    </row>
    <row r="68" spans="1:6" x14ac:dyDescent="0.25">
      <c r="A68" s="13">
        <v>67</v>
      </c>
      <c r="B68" s="13" t="s">
        <v>232</v>
      </c>
      <c r="C68" s="14">
        <v>5.6441538417800002E-2</v>
      </c>
      <c r="D68" s="14">
        <v>6.5899309706000002</v>
      </c>
      <c r="E68" s="13" t="s">
        <v>11</v>
      </c>
      <c r="F68" s="14">
        <v>0.51388888899999996</v>
      </c>
    </row>
    <row r="69" spans="1:6" x14ac:dyDescent="0.25">
      <c r="A69" s="13">
        <v>68</v>
      </c>
      <c r="B69" s="13" t="s">
        <v>233</v>
      </c>
      <c r="C69" s="14">
        <v>0.19989022121</v>
      </c>
      <c r="D69" s="14">
        <v>19.275128480700001</v>
      </c>
      <c r="E69" s="13" t="s">
        <v>11</v>
      </c>
      <c r="F69" s="14">
        <v>0.62222222199999999</v>
      </c>
    </row>
    <row r="70" spans="1:6" x14ac:dyDescent="0.25">
      <c r="A70" s="13">
        <v>69</v>
      </c>
      <c r="B70" s="13" t="s">
        <v>234</v>
      </c>
      <c r="C70" s="14">
        <v>0.121965087367</v>
      </c>
      <c r="D70" s="14">
        <v>8.6659404227400003</v>
      </c>
      <c r="E70" s="13" t="s">
        <v>11</v>
      </c>
      <c r="F70" s="14">
        <v>0.84444444399999996</v>
      </c>
    </row>
    <row r="71" spans="1:6" x14ac:dyDescent="0.25">
      <c r="A71" s="13">
        <v>70</v>
      </c>
      <c r="B71" s="13" t="s">
        <v>235</v>
      </c>
      <c r="C71" s="14">
        <v>0.18714666505499999</v>
      </c>
      <c r="D71" s="14">
        <v>15.196872047299999</v>
      </c>
      <c r="E71" s="13" t="s">
        <v>11</v>
      </c>
      <c r="F71" s="14">
        <v>0.73888888900000005</v>
      </c>
    </row>
    <row r="72" spans="1:6" x14ac:dyDescent="0.25">
      <c r="A72" s="13">
        <v>71</v>
      </c>
      <c r="B72" s="13" t="s">
        <v>397</v>
      </c>
      <c r="C72" s="14">
        <v>1.52783909758</v>
      </c>
      <c r="D72" s="14">
        <v>19.856392602500001</v>
      </c>
      <c r="E72" s="13" t="s">
        <v>11</v>
      </c>
      <c r="F72" s="14">
        <v>4.6166666669999996</v>
      </c>
    </row>
    <row r="73" spans="1:6" x14ac:dyDescent="0.25">
      <c r="A73" s="13">
        <v>72</v>
      </c>
      <c r="B73" s="13" t="s">
        <v>398</v>
      </c>
      <c r="C73" s="14">
        <v>1.54616381658</v>
      </c>
      <c r="D73" s="14">
        <v>18.836513501500001</v>
      </c>
      <c r="E73" s="13" t="s">
        <v>11</v>
      </c>
      <c r="F73" s="14">
        <v>4.9249999999999998</v>
      </c>
    </row>
    <row r="74" spans="1:6" x14ac:dyDescent="0.25">
      <c r="A74" s="13">
        <v>73</v>
      </c>
      <c r="B74" s="13" t="s">
        <v>236</v>
      </c>
      <c r="C74" s="14">
        <v>0.47421872726199998</v>
      </c>
      <c r="D74" s="14">
        <v>24.388391680800002</v>
      </c>
      <c r="E74" s="13" t="s">
        <v>15</v>
      </c>
      <c r="F74" s="14">
        <v>1.1666666670000001</v>
      </c>
    </row>
    <row r="75" spans="1:6" x14ac:dyDescent="0.25">
      <c r="A75" s="13">
        <v>74</v>
      </c>
      <c r="B75" s="13" t="s">
        <v>241</v>
      </c>
      <c r="C75" s="14">
        <v>0.28483567002100002</v>
      </c>
      <c r="D75" s="14">
        <v>15.1240178772</v>
      </c>
      <c r="E75" s="13" t="s">
        <v>11</v>
      </c>
      <c r="F75" s="14">
        <v>1.1299999999999999</v>
      </c>
    </row>
    <row r="76" spans="1:6" x14ac:dyDescent="0.25">
      <c r="A76" s="13">
        <v>75</v>
      </c>
      <c r="B76" s="13" t="s">
        <v>242</v>
      </c>
      <c r="C76" s="14">
        <v>9.6096363658400005E-2</v>
      </c>
      <c r="D76" s="14">
        <v>26.164051998000001</v>
      </c>
      <c r="E76" s="13" t="s">
        <v>13</v>
      </c>
      <c r="F76" s="14">
        <v>0.22037037000000001</v>
      </c>
    </row>
    <row r="77" spans="1:6" x14ac:dyDescent="0.25">
      <c r="A77" s="13">
        <v>76</v>
      </c>
      <c r="B77" s="13" t="s">
        <v>242</v>
      </c>
      <c r="C77" s="14">
        <v>7.9321811224000005E-2</v>
      </c>
      <c r="D77" s="14">
        <v>21.5968629242</v>
      </c>
      <c r="E77" s="13" t="s">
        <v>13</v>
      </c>
      <c r="F77" s="14">
        <v>0.22037037000000001</v>
      </c>
    </row>
    <row r="78" spans="1:6" x14ac:dyDescent="0.25">
      <c r="A78" s="13">
        <v>77</v>
      </c>
      <c r="B78" s="13" t="s">
        <v>243</v>
      </c>
      <c r="C78" s="14">
        <v>0.277387401704</v>
      </c>
      <c r="D78" s="14">
        <v>19.2965149011</v>
      </c>
      <c r="E78" s="13" t="s">
        <v>11</v>
      </c>
      <c r="F78" s="14">
        <v>0.862500000002</v>
      </c>
    </row>
    <row r="79" spans="1:6" x14ac:dyDescent="0.25">
      <c r="A79" s="13">
        <v>78</v>
      </c>
      <c r="B79" s="13" t="s">
        <v>242</v>
      </c>
      <c r="C79" s="14">
        <v>3.8695462585900002E-2</v>
      </c>
      <c r="D79" s="14">
        <v>10.535571343599999</v>
      </c>
      <c r="E79" s="13" t="s">
        <v>13</v>
      </c>
      <c r="F79" s="14">
        <v>0.22037037000000001</v>
      </c>
    </row>
    <row r="80" spans="1:6" x14ac:dyDescent="0.25">
      <c r="A80" s="13">
        <v>79</v>
      </c>
      <c r="B80" s="13" t="s">
        <v>244</v>
      </c>
      <c r="C80" s="14">
        <v>5.3245911616900003E-2</v>
      </c>
      <c r="D80" s="14">
        <v>31.0840996875</v>
      </c>
      <c r="E80" s="13" t="s">
        <v>13</v>
      </c>
      <c r="F80" s="14">
        <v>0.102777778</v>
      </c>
    </row>
    <row r="81" spans="1:6" x14ac:dyDescent="0.25">
      <c r="A81" s="13">
        <v>80</v>
      </c>
      <c r="B81" s="13" t="s">
        <v>245</v>
      </c>
      <c r="C81" s="14">
        <v>0.56617639467900005</v>
      </c>
      <c r="D81" s="14">
        <v>22.596840590900001</v>
      </c>
      <c r="E81" s="13" t="s">
        <v>15</v>
      </c>
      <c r="F81" s="14">
        <v>1.503333333</v>
      </c>
    </row>
    <row r="82" spans="1:6" x14ac:dyDescent="0.25">
      <c r="A82" s="13">
        <v>81</v>
      </c>
      <c r="B82" s="13" t="s">
        <v>242</v>
      </c>
      <c r="C82" s="14">
        <v>7.4152474720200007E-2</v>
      </c>
      <c r="D82" s="14">
        <v>20.189413319100002</v>
      </c>
      <c r="E82" s="13" t="s">
        <v>13</v>
      </c>
      <c r="F82" s="14">
        <v>0.22037037000000001</v>
      </c>
    </row>
    <row r="83" spans="1:6" x14ac:dyDescent="0.25">
      <c r="A83" s="13">
        <v>82</v>
      </c>
      <c r="B83" s="13" t="s">
        <v>246</v>
      </c>
      <c r="C83" s="14">
        <v>0.12681520419</v>
      </c>
      <c r="D83" s="14">
        <v>11.888925392799999</v>
      </c>
      <c r="E83" s="13" t="s">
        <v>11</v>
      </c>
      <c r="F83" s="14">
        <v>0.64000000000099999</v>
      </c>
    </row>
    <row r="84" spans="1:6" x14ac:dyDescent="0.25">
      <c r="A84" s="13">
        <v>83</v>
      </c>
      <c r="B84" s="13" t="s">
        <v>399</v>
      </c>
      <c r="C84" s="14">
        <v>0.30326590399600001</v>
      </c>
      <c r="D84" s="14">
        <v>25.5381813891</v>
      </c>
      <c r="E84" s="13" t="s">
        <v>15</v>
      </c>
      <c r="F84" s="14">
        <v>0.712500000001</v>
      </c>
    </row>
    <row r="85" spans="1:6" x14ac:dyDescent="0.25">
      <c r="A85" s="13">
        <v>84</v>
      </c>
      <c r="B85" s="13" t="s">
        <v>249</v>
      </c>
      <c r="C85" s="14">
        <v>0.19780041461100001</v>
      </c>
      <c r="D85" s="14">
        <v>20.943573299400001</v>
      </c>
      <c r="E85" s="13" t="s">
        <v>11</v>
      </c>
      <c r="F85" s="14">
        <v>0.56666666700099999</v>
      </c>
    </row>
    <row r="86" spans="1:6" x14ac:dyDescent="0.25">
      <c r="A86" s="13">
        <v>85</v>
      </c>
      <c r="B86" s="13" t="s">
        <v>253</v>
      </c>
      <c r="C86" s="14">
        <v>0.19050386845100001</v>
      </c>
      <c r="D86" s="14">
        <v>18.288371371299998</v>
      </c>
      <c r="E86" s="13" t="s">
        <v>11</v>
      </c>
      <c r="F86" s="14">
        <v>0.625</v>
      </c>
    </row>
    <row r="87" spans="1:6" x14ac:dyDescent="0.25">
      <c r="A87" s="13">
        <v>86</v>
      </c>
      <c r="B87" s="13" t="s">
        <v>254</v>
      </c>
      <c r="C87" s="14">
        <v>1.0060282566100001</v>
      </c>
      <c r="D87" s="14">
        <v>15.884656683299999</v>
      </c>
      <c r="E87" s="13" t="s">
        <v>11</v>
      </c>
      <c r="F87" s="14">
        <v>3.8</v>
      </c>
    </row>
    <row r="88" spans="1:6" x14ac:dyDescent="0.25">
      <c r="A88" s="13">
        <v>87</v>
      </c>
      <c r="B88" s="13" t="s">
        <v>267</v>
      </c>
      <c r="C88" s="14">
        <v>0.53269251104600002</v>
      </c>
      <c r="D88" s="14">
        <v>37.601824309100003</v>
      </c>
      <c r="E88" s="13" t="s">
        <v>9</v>
      </c>
      <c r="F88" s="14">
        <v>0.85000000000099996</v>
      </c>
    </row>
    <row r="89" spans="1:6" x14ac:dyDescent="0.25">
      <c r="A89" s="13">
        <v>88</v>
      </c>
      <c r="B89" s="13" t="s">
        <v>270</v>
      </c>
      <c r="C89" s="14">
        <v>0.51061062989299999</v>
      </c>
      <c r="D89" s="14">
        <v>25.6194880575</v>
      </c>
      <c r="E89" s="13" t="s">
        <v>15</v>
      </c>
      <c r="F89" s="14">
        <v>1.1958333329999999</v>
      </c>
    </row>
    <row r="90" spans="1:6" x14ac:dyDescent="0.25">
      <c r="A90" s="13">
        <v>89</v>
      </c>
      <c r="B90" s="13" t="s">
        <v>272</v>
      </c>
      <c r="C90" s="14">
        <v>0.14981259828999999</v>
      </c>
      <c r="D90" s="14">
        <v>26.3085538204</v>
      </c>
      <c r="E90" s="13" t="s">
        <v>13</v>
      </c>
      <c r="F90" s="14">
        <v>0.34166666699999998</v>
      </c>
    </row>
    <row r="91" spans="1:6" x14ac:dyDescent="0.25">
      <c r="A91" s="13">
        <v>90</v>
      </c>
      <c r="B91" s="13" t="s">
        <v>273</v>
      </c>
      <c r="C91" s="14">
        <v>0.13061515026500001</v>
      </c>
      <c r="D91" s="14">
        <v>34.830706737299998</v>
      </c>
      <c r="E91" s="13" t="s">
        <v>9</v>
      </c>
      <c r="F91" s="14">
        <v>0.22500000000000001</v>
      </c>
    </row>
    <row r="92" spans="1:6" x14ac:dyDescent="0.25">
      <c r="A92" s="13">
        <v>91</v>
      </c>
      <c r="B92" s="13" t="s">
        <v>274</v>
      </c>
      <c r="C92" s="14">
        <v>0.24548553034500001</v>
      </c>
      <c r="D92" s="14">
        <v>31.5624253075</v>
      </c>
      <c r="E92" s="13" t="s">
        <v>13</v>
      </c>
      <c r="F92" s="14">
        <v>0.46666666699999998</v>
      </c>
    </row>
    <row r="93" spans="1:6" x14ac:dyDescent="0.25">
      <c r="A93" s="13">
        <v>92</v>
      </c>
      <c r="B93" s="13" t="s">
        <v>277</v>
      </c>
      <c r="C93" s="14">
        <v>0.15041852859800001</v>
      </c>
      <c r="D93" s="14">
        <v>20.434215190300002</v>
      </c>
      <c r="E93" s="13" t="s">
        <v>11</v>
      </c>
      <c r="F93" s="14">
        <v>0.44166666700099999</v>
      </c>
    </row>
    <row r="94" spans="1:6" x14ac:dyDescent="0.25">
      <c r="A94" s="13">
        <v>93</v>
      </c>
      <c r="B94" s="13" t="s">
        <v>278</v>
      </c>
      <c r="C94" s="14">
        <v>0.71041823653199998</v>
      </c>
      <c r="D94" s="14">
        <v>21.4017209296</v>
      </c>
      <c r="E94" s="13" t="s">
        <v>15</v>
      </c>
      <c r="F94" s="14">
        <v>1.9916666670000001</v>
      </c>
    </row>
    <row r="95" spans="1:6" x14ac:dyDescent="0.25">
      <c r="A95" s="13">
        <v>94</v>
      </c>
      <c r="B95" s="13" t="s">
        <v>322</v>
      </c>
      <c r="C95" s="14">
        <v>0.20089593896899999</v>
      </c>
      <c r="D95" s="14">
        <v>19.814393991399999</v>
      </c>
      <c r="E95" s="13" t="s">
        <v>11</v>
      </c>
      <c r="F95" s="14">
        <v>0.60833333299900005</v>
      </c>
    </row>
    <row r="96" spans="1:6" x14ac:dyDescent="0.25">
      <c r="A96" s="13">
        <v>95</v>
      </c>
      <c r="B96" s="13" t="s">
        <v>323</v>
      </c>
      <c r="C96" s="14">
        <v>0.214012223665</v>
      </c>
      <c r="D96" s="14">
        <v>24.853032409600001</v>
      </c>
      <c r="E96" s="13" t="s">
        <v>15</v>
      </c>
      <c r="F96" s="14">
        <v>0.51666666699999997</v>
      </c>
    </row>
    <row r="97" spans="1:6" x14ac:dyDescent="0.25">
      <c r="A97" s="13">
        <v>96</v>
      </c>
      <c r="B97" s="13" t="s">
        <v>324</v>
      </c>
      <c r="C97" s="14">
        <v>0.13327930584299999</v>
      </c>
      <c r="D97" s="14">
        <v>15.231920667800001</v>
      </c>
      <c r="E97" s="13" t="s">
        <v>11</v>
      </c>
      <c r="F97" s="14">
        <v>0.52499999999900004</v>
      </c>
    </row>
    <row r="98" spans="1:6" x14ac:dyDescent="0.25">
      <c r="A98" s="13">
        <v>97</v>
      </c>
      <c r="B98" s="13" t="s">
        <v>400</v>
      </c>
      <c r="C98" s="14">
        <v>0.246195971662</v>
      </c>
      <c r="D98" s="14">
        <v>17.2098155015</v>
      </c>
      <c r="E98" s="13" t="s">
        <v>11</v>
      </c>
      <c r="F98" s="14">
        <v>0.85833333300000003</v>
      </c>
    </row>
    <row r="99" spans="1:6" x14ac:dyDescent="0.25">
      <c r="A99" s="13">
        <v>98</v>
      </c>
      <c r="B99" s="13" t="s">
        <v>401</v>
      </c>
      <c r="C99" s="14">
        <v>5.5152980884699998E-2</v>
      </c>
      <c r="D99" s="14">
        <v>10.7324719675</v>
      </c>
      <c r="E99" s="13" t="s">
        <v>11</v>
      </c>
      <c r="F99" s="14">
        <v>0.30833333300100002</v>
      </c>
    </row>
    <row r="100" spans="1:6" x14ac:dyDescent="0.25">
      <c r="A100" s="13">
        <v>99</v>
      </c>
      <c r="B100" s="13" t="s">
        <v>402</v>
      </c>
      <c r="C100" s="14">
        <v>0.188709651556</v>
      </c>
      <c r="D100" s="14">
        <v>7.1260987295899998</v>
      </c>
      <c r="E100" s="13" t="s">
        <v>11</v>
      </c>
      <c r="F100" s="14">
        <v>1.5888888889999999</v>
      </c>
    </row>
    <row r="101" spans="1:6" x14ac:dyDescent="0.25">
      <c r="A101" s="13">
        <v>100</v>
      </c>
      <c r="B101" s="13" t="s">
        <v>334</v>
      </c>
      <c r="C101" s="14">
        <v>0.26004582673499999</v>
      </c>
      <c r="D101" s="14">
        <v>21.771278507200002</v>
      </c>
      <c r="E101" s="13" t="s">
        <v>15</v>
      </c>
      <c r="F101" s="14">
        <v>0.71666666700100001</v>
      </c>
    </row>
    <row r="102" spans="1:6" x14ac:dyDescent="0.25">
      <c r="A102" s="13">
        <v>101</v>
      </c>
      <c r="B102" s="13" t="s">
        <v>336</v>
      </c>
      <c r="C102" s="14">
        <v>0.113487410309</v>
      </c>
      <c r="D102" s="14">
        <v>12.867863838</v>
      </c>
      <c r="E102" s="13" t="s">
        <v>11</v>
      </c>
      <c r="F102" s="14">
        <v>0.52916666699799997</v>
      </c>
    </row>
    <row r="103" spans="1:6" x14ac:dyDescent="0.25">
      <c r="A103" s="13">
        <v>102</v>
      </c>
      <c r="B103" s="13" t="s">
        <v>337</v>
      </c>
      <c r="C103" s="14">
        <v>0.24145741393</v>
      </c>
      <c r="D103" s="14">
        <v>14.884361137799999</v>
      </c>
      <c r="E103" s="13" t="s">
        <v>11</v>
      </c>
      <c r="F103" s="14">
        <v>0.97333333299799996</v>
      </c>
    </row>
    <row r="104" spans="1:6" x14ac:dyDescent="0.25">
      <c r="A104" s="13">
        <v>103</v>
      </c>
      <c r="B104" s="13" t="s">
        <v>403</v>
      </c>
      <c r="C104" s="14">
        <v>0.134089711423</v>
      </c>
      <c r="D104" s="14">
        <v>33.291238652200001</v>
      </c>
      <c r="E104" s="13" t="s">
        <v>9</v>
      </c>
      <c r="F104" s="14">
        <v>0.241666667</v>
      </c>
    </row>
    <row r="105" spans="1:6" x14ac:dyDescent="0.25">
      <c r="A105" s="13">
        <v>104</v>
      </c>
      <c r="B105" s="13" t="s">
        <v>404</v>
      </c>
      <c r="C105" s="14">
        <v>5.4293754723799999E-2</v>
      </c>
      <c r="D105" s="14">
        <v>24.432189686800001</v>
      </c>
      <c r="E105" s="13" t="s">
        <v>15</v>
      </c>
      <c r="F105" s="14">
        <v>0.133333333</v>
      </c>
    </row>
    <row r="106" spans="1:6" x14ac:dyDescent="0.25">
      <c r="A106" s="13">
        <v>105</v>
      </c>
      <c r="B106" s="13" t="s">
        <v>339</v>
      </c>
      <c r="C106" s="14">
        <v>0.14202827055100001</v>
      </c>
      <c r="D106" s="14">
        <v>30.0765749756</v>
      </c>
      <c r="E106" s="13" t="s">
        <v>13</v>
      </c>
      <c r="F106" s="14">
        <v>0.28333333300000002</v>
      </c>
    </row>
    <row r="107" spans="1:6" x14ac:dyDescent="0.25">
      <c r="A107" s="13">
        <v>106</v>
      </c>
      <c r="B107" s="13" t="s">
        <v>340</v>
      </c>
      <c r="C107" s="14">
        <v>0.197565202184</v>
      </c>
      <c r="D107" s="14">
        <v>25.4012402627</v>
      </c>
      <c r="E107" s="13" t="s">
        <v>15</v>
      </c>
      <c r="F107" s="14">
        <v>0.466666666999</v>
      </c>
    </row>
    <row r="108" spans="1:6" x14ac:dyDescent="0.25">
      <c r="A108" s="13">
        <v>107</v>
      </c>
      <c r="B108" s="13" t="s">
        <v>344</v>
      </c>
      <c r="C108" s="14">
        <v>0.101279582322</v>
      </c>
      <c r="D108" s="14">
        <v>8.7856987032199996</v>
      </c>
      <c r="E108" s="13" t="s">
        <v>11</v>
      </c>
      <c r="F108" s="14">
        <v>0.69166666700000001</v>
      </c>
    </row>
    <row r="109" spans="1:6" x14ac:dyDescent="0.25">
      <c r="A109" s="13">
        <v>108</v>
      </c>
      <c r="B109" s="13" t="s">
        <v>405</v>
      </c>
      <c r="C109" s="14">
        <v>0.10134615287199999</v>
      </c>
      <c r="D109" s="14">
        <v>13.2671327493</v>
      </c>
      <c r="E109" s="13" t="s">
        <v>11</v>
      </c>
      <c r="F109" s="14">
        <v>0.458333332998</v>
      </c>
    </row>
    <row r="110" spans="1:6" x14ac:dyDescent="0.25">
      <c r="A110" s="13">
        <v>109</v>
      </c>
      <c r="B110" s="13" t="s">
        <v>346</v>
      </c>
      <c r="C110" s="14">
        <v>0.10280542324899999</v>
      </c>
      <c r="D110" s="14">
        <v>15.748915888599999</v>
      </c>
      <c r="E110" s="13" t="s">
        <v>11</v>
      </c>
      <c r="F110" s="14">
        <v>0.39166666699899999</v>
      </c>
    </row>
    <row r="111" spans="1:6" x14ac:dyDescent="0.25">
      <c r="A111" s="13">
        <v>110</v>
      </c>
      <c r="B111" s="13" t="s">
        <v>347</v>
      </c>
      <c r="C111" s="14">
        <v>0.32233553331600001</v>
      </c>
      <c r="D111" s="14">
        <v>34.899486292900001</v>
      </c>
      <c r="E111" s="13" t="s">
        <v>9</v>
      </c>
      <c r="F111" s="14">
        <v>0.55416666699999995</v>
      </c>
    </row>
    <row r="112" spans="1:6" x14ac:dyDescent="0.25">
      <c r="A112" s="13">
        <v>111</v>
      </c>
      <c r="B112" s="13" t="s">
        <v>348</v>
      </c>
      <c r="C112" s="14">
        <v>0.41154685867000002</v>
      </c>
      <c r="D112" s="14">
        <v>19.688620476000001</v>
      </c>
      <c r="E112" s="13" t="s">
        <v>11</v>
      </c>
      <c r="F112" s="14">
        <v>1.254166667</v>
      </c>
    </row>
    <row r="113" spans="1:6" x14ac:dyDescent="0.25">
      <c r="A113" s="13">
        <v>112</v>
      </c>
      <c r="B113" s="13" t="s">
        <v>349</v>
      </c>
      <c r="C113" s="14">
        <v>0.357459319045</v>
      </c>
      <c r="D113" s="14">
        <v>19.951217807199999</v>
      </c>
      <c r="E113" s="13" t="s">
        <v>11</v>
      </c>
      <c r="F113" s="14">
        <v>1.075</v>
      </c>
    </row>
    <row r="114" spans="1:6" x14ac:dyDescent="0.25">
      <c r="A114" s="13">
        <v>113</v>
      </c>
      <c r="B114" s="13" t="s">
        <v>350</v>
      </c>
      <c r="C114" s="14">
        <v>0.67788359909200002</v>
      </c>
      <c r="D114" s="14">
        <v>15.445449095200001</v>
      </c>
      <c r="E114" s="13" t="s">
        <v>11</v>
      </c>
      <c r="F114" s="14">
        <v>2.6333333329999999</v>
      </c>
    </row>
    <row r="115" spans="1:6" x14ac:dyDescent="0.25">
      <c r="A115" s="13">
        <v>114</v>
      </c>
      <c r="B115" s="13" t="s">
        <v>406</v>
      </c>
      <c r="C115" s="14">
        <v>0.844608427208</v>
      </c>
      <c r="D115" s="14">
        <v>19.183525552100001</v>
      </c>
      <c r="E115" s="13" t="s">
        <v>11</v>
      </c>
      <c r="F115" s="14">
        <v>2.6416680028299999</v>
      </c>
    </row>
    <row r="116" spans="1:6" x14ac:dyDescent="0.25">
      <c r="A116" s="13">
        <v>115</v>
      </c>
      <c r="B116" s="13" t="s">
        <v>355</v>
      </c>
      <c r="C116" s="14">
        <v>0.39218834137300002</v>
      </c>
      <c r="D116" s="14">
        <v>22.5900484631</v>
      </c>
      <c r="E116" s="13" t="s">
        <v>15</v>
      </c>
      <c r="F116" s="14">
        <v>1.0416666666700001</v>
      </c>
    </row>
    <row r="117" spans="1:6" x14ac:dyDescent="0.25">
      <c r="A117" s="13">
        <v>116</v>
      </c>
      <c r="B117" s="13" t="s">
        <v>360</v>
      </c>
      <c r="C117" s="14">
        <v>0.69966025878399996</v>
      </c>
      <c r="D117" s="14">
        <v>19.990293108100001</v>
      </c>
      <c r="E117" s="13" t="s">
        <v>11</v>
      </c>
      <c r="F117" s="14">
        <v>2.1</v>
      </c>
    </row>
  </sheetData>
  <pageMargins left="0.7" right="0.7" top="0.75" bottom="0.75" header="0.3" footer="0.3"/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957E58-DDF9-44D3-8F42-D544EE475DB5}">
  <dimension ref="A1:J119"/>
  <sheetViews>
    <sheetView topLeftCell="A4" workbookViewId="0">
      <selection activeCell="H18" sqref="H18"/>
    </sheetView>
  </sheetViews>
  <sheetFormatPr baseColWidth="10" defaultRowHeight="15" x14ac:dyDescent="0.25"/>
  <cols>
    <col min="1" max="1" width="11.5703125" style="12" bestFit="1" customWidth="1"/>
    <col min="2" max="2" width="53.5703125" style="12" customWidth="1"/>
    <col min="3" max="3" width="13.5703125" style="12" bestFit="1" customWidth="1"/>
    <col min="4" max="4" width="14.5703125" style="12" bestFit="1" customWidth="1"/>
    <col min="5" max="5" width="13.28515625" style="12" bestFit="1" customWidth="1"/>
    <col min="6" max="6" width="14.5703125" style="12" bestFit="1" customWidth="1"/>
    <col min="7" max="7" width="11.42578125" style="12"/>
    <col min="8" max="8" width="52.140625" style="12" bestFit="1" customWidth="1"/>
    <col min="9" max="9" width="25.5703125" style="12" bestFit="1" customWidth="1"/>
    <col min="10" max="10" width="13.5703125" style="12" bestFit="1" customWidth="1"/>
    <col min="11" max="16384" width="11.42578125" style="12"/>
  </cols>
  <sheetData>
    <row r="1" spans="1:10" ht="23.25" x14ac:dyDescent="0.35">
      <c r="A1" s="16" t="s">
        <v>0</v>
      </c>
      <c r="B1" s="16" t="s">
        <v>1</v>
      </c>
      <c r="C1" s="17" t="s">
        <v>2</v>
      </c>
      <c r="D1" s="17" t="s">
        <v>3</v>
      </c>
      <c r="E1" s="16" t="s">
        <v>4</v>
      </c>
      <c r="F1" s="17" t="s">
        <v>5</v>
      </c>
      <c r="H1" s="1" t="s">
        <v>368</v>
      </c>
      <c r="I1" s="2"/>
    </row>
    <row r="2" spans="1:10" ht="15.75" x14ac:dyDescent="0.25">
      <c r="A2" s="16">
        <v>1</v>
      </c>
      <c r="B2" s="16" t="s">
        <v>407</v>
      </c>
      <c r="C2" s="17">
        <v>0.53666125672999998</v>
      </c>
      <c r="D2" s="17">
        <v>32.745432625100001</v>
      </c>
      <c r="E2" s="16" t="s">
        <v>13</v>
      </c>
      <c r="F2" s="17">
        <v>0.98333333300100001</v>
      </c>
      <c r="H2" s="3" t="s">
        <v>366</v>
      </c>
      <c r="I2" s="6">
        <f>AVERAGE(tMioE[Velocidad])</f>
        <v>31.377981913806103</v>
      </c>
    </row>
    <row r="3" spans="1:10" ht="15.75" x14ac:dyDescent="0.25">
      <c r="A3" s="16">
        <v>2</v>
      </c>
      <c r="B3" s="16" t="s">
        <v>408</v>
      </c>
      <c r="C3" s="17">
        <v>0.53140674317400005</v>
      </c>
      <c r="D3" s="17">
        <v>22.375020765199999</v>
      </c>
      <c r="E3" s="16" t="s">
        <v>15</v>
      </c>
      <c r="F3" s="17">
        <v>1.425</v>
      </c>
      <c r="H3" s="3" t="s">
        <v>367</v>
      </c>
      <c r="I3" s="6">
        <f>MEDIAN(tMioE[Velocidad])</f>
        <v>30.526049861650002</v>
      </c>
    </row>
    <row r="4" spans="1:10" x14ac:dyDescent="0.25">
      <c r="A4" s="16">
        <v>3</v>
      </c>
      <c r="B4" s="16" t="s">
        <v>409</v>
      </c>
      <c r="C4" s="17">
        <v>0.50745570380799998</v>
      </c>
      <c r="D4" s="17">
        <v>36.536810688800003</v>
      </c>
      <c r="E4" s="16" t="s">
        <v>9</v>
      </c>
      <c r="F4" s="17">
        <v>0.83333333300000001</v>
      </c>
    </row>
    <row r="5" spans="1:10" ht="23.25" x14ac:dyDescent="0.35">
      <c r="A5" s="16">
        <v>4</v>
      </c>
      <c r="B5" s="16" t="s">
        <v>410</v>
      </c>
      <c r="C5" s="17">
        <v>0.50500762847199998</v>
      </c>
      <c r="D5" s="17">
        <v>2.51630098546</v>
      </c>
      <c r="E5" s="16" t="s">
        <v>11</v>
      </c>
      <c r="F5" s="17">
        <v>12.04166667</v>
      </c>
      <c r="H5" s="1" t="s">
        <v>369</v>
      </c>
      <c r="I5" s="2"/>
    </row>
    <row r="6" spans="1:10" ht="15.75" x14ac:dyDescent="0.25">
      <c r="A6" s="16">
        <v>5</v>
      </c>
      <c r="B6" s="16" t="s">
        <v>8</v>
      </c>
      <c r="C6" s="17">
        <v>0.37549078466899999</v>
      </c>
      <c r="D6" s="17">
        <v>34.660687815599999</v>
      </c>
      <c r="E6" s="16" t="s">
        <v>9</v>
      </c>
      <c r="F6" s="17">
        <v>0.65</v>
      </c>
      <c r="H6" s="3" t="s">
        <v>371</v>
      </c>
      <c r="I6" s="6">
        <f>_xlfn.STDEV.P(tMioE[Velocidad])</f>
        <v>16.268953350127571</v>
      </c>
    </row>
    <row r="7" spans="1:10" ht="15.75" x14ac:dyDescent="0.25">
      <c r="A7" s="16">
        <v>6</v>
      </c>
      <c r="B7" s="16" t="s">
        <v>10</v>
      </c>
      <c r="C7" s="17">
        <v>0.39097959752099998</v>
      </c>
      <c r="D7" s="17">
        <v>14.7384979139</v>
      </c>
      <c r="E7" s="16" t="s">
        <v>11</v>
      </c>
      <c r="F7" s="17">
        <v>1.5916666669999999</v>
      </c>
      <c r="H7" s="3" t="s">
        <v>370</v>
      </c>
      <c r="I7" s="6">
        <f>_xlfn.VAR.P(tMioE[Velocidad])</f>
        <v>264.67884310862718</v>
      </c>
    </row>
    <row r="8" spans="1:10" ht="15.75" x14ac:dyDescent="0.25">
      <c r="A8" s="16">
        <v>7</v>
      </c>
      <c r="B8" s="16" t="s">
        <v>411</v>
      </c>
      <c r="C8" s="17">
        <v>0.872799439919</v>
      </c>
      <c r="D8" s="17">
        <v>48.339661302700001</v>
      </c>
      <c r="E8" s="16" t="s">
        <v>7</v>
      </c>
      <c r="F8" s="17">
        <v>1.0833333329999999</v>
      </c>
      <c r="H8" s="3" t="s">
        <v>372</v>
      </c>
      <c r="I8" s="6">
        <f>MAX(tMioE[Velocidad])</f>
        <v>84.433780827700005</v>
      </c>
    </row>
    <row r="9" spans="1:10" ht="15.75" x14ac:dyDescent="0.25">
      <c r="A9" s="16">
        <v>8</v>
      </c>
      <c r="B9" s="16" t="s">
        <v>14</v>
      </c>
      <c r="C9" s="17">
        <v>0.30897939278699998</v>
      </c>
      <c r="D9" s="17">
        <v>20.598626185800001</v>
      </c>
      <c r="E9" s="16" t="s">
        <v>11</v>
      </c>
      <c r="F9" s="17">
        <v>0.9</v>
      </c>
      <c r="H9" s="3" t="s">
        <v>373</v>
      </c>
      <c r="I9" s="6">
        <f>MIN(tMioE[Velocidad])</f>
        <v>2.51630098546</v>
      </c>
    </row>
    <row r="10" spans="1:10" ht="15.75" x14ac:dyDescent="0.25">
      <c r="A10" s="16">
        <v>9</v>
      </c>
      <c r="B10" s="16" t="s">
        <v>16</v>
      </c>
      <c r="C10" s="17">
        <v>1.0890080644</v>
      </c>
      <c r="D10" s="17">
        <v>28.826684053400001</v>
      </c>
      <c r="E10" s="16" t="s">
        <v>13</v>
      </c>
      <c r="F10" s="17">
        <v>2.266666667</v>
      </c>
      <c r="H10" s="3" t="s">
        <v>374</v>
      </c>
      <c r="I10" s="6">
        <f>I8-I9</f>
        <v>81.917479842239999</v>
      </c>
    </row>
    <row r="11" spans="1:10" ht="15.75" x14ac:dyDescent="0.25">
      <c r="A11" s="16">
        <v>10</v>
      </c>
      <c r="B11" s="16" t="s">
        <v>412</v>
      </c>
      <c r="C11" s="17">
        <v>0.15181532451099999</v>
      </c>
      <c r="D11" s="17">
        <v>14.0137222626</v>
      </c>
      <c r="E11" s="16" t="s">
        <v>11</v>
      </c>
      <c r="F11" s="17">
        <v>0.64999999999799996</v>
      </c>
      <c r="H11" s="3" t="s">
        <v>375</v>
      </c>
      <c r="I11" s="5">
        <f>I6/I2</f>
        <v>0.5184831005007795</v>
      </c>
    </row>
    <row r="12" spans="1:10" x14ac:dyDescent="0.25">
      <c r="A12" s="16">
        <v>11</v>
      </c>
      <c r="B12" s="16" t="s">
        <v>413</v>
      </c>
      <c r="C12" s="17">
        <v>0.24717251383399999</v>
      </c>
      <c r="D12" s="17">
        <v>40.446411317900001</v>
      </c>
      <c r="E12" s="16" t="s">
        <v>9</v>
      </c>
      <c r="F12" s="17">
        <v>0.366666667</v>
      </c>
    </row>
    <row r="13" spans="1:10" ht="23.25" x14ac:dyDescent="0.35">
      <c r="A13" s="16">
        <v>12</v>
      </c>
      <c r="B13" s="16" t="s">
        <v>17</v>
      </c>
      <c r="C13" s="17">
        <v>0.31538528770199997</v>
      </c>
      <c r="D13" s="17">
        <v>11.041040865399999</v>
      </c>
      <c r="E13" s="16" t="s">
        <v>11</v>
      </c>
      <c r="F13" s="17">
        <v>1.7138888889899999</v>
      </c>
      <c r="H13" s="1" t="s">
        <v>376</v>
      </c>
      <c r="I13" s="2"/>
    </row>
    <row r="14" spans="1:10" ht="15.75" x14ac:dyDescent="0.25">
      <c r="A14" s="16">
        <v>13</v>
      </c>
      <c r="B14" s="16" t="s">
        <v>414</v>
      </c>
      <c r="C14" s="17">
        <v>0.39410386155900001</v>
      </c>
      <c r="D14" s="17">
        <v>30.511266701299999</v>
      </c>
      <c r="E14" s="16" t="s">
        <v>13</v>
      </c>
      <c r="F14" s="17">
        <v>0.775000000001</v>
      </c>
      <c r="H14" s="3" t="s">
        <v>365</v>
      </c>
      <c r="I14" s="6">
        <f>KURT(tMioE[Velocidad])</f>
        <v>-0.28115845510714976</v>
      </c>
      <c r="J14" s="4" t="str">
        <f>CHOOSE(MATCH(I14,{-999;0;0.001}),"Plati","Meso","Lepto")&amp;"cúrtica"</f>
        <v>Platicúrtica</v>
      </c>
    </row>
    <row r="15" spans="1:10" x14ac:dyDescent="0.25">
      <c r="A15" s="16">
        <v>14</v>
      </c>
      <c r="B15" s="16" t="s">
        <v>20</v>
      </c>
      <c r="C15" s="17">
        <v>0.24598061146</v>
      </c>
      <c r="D15" s="17">
        <v>38.5013131316</v>
      </c>
      <c r="E15" s="16" t="s">
        <v>9</v>
      </c>
      <c r="F15" s="17">
        <v>0.383333333</v>
      </c>
    </row>
    <row r="16" spans="1:10" x14ac:dyDescent="0.25">
      <c r="A16" s="16">
        <v>15</v>
      </c>
      <c r="B16" s="16" t="s">
        <v>21</v>
      </c>
      <c r="C16" s="17">
        <v>0.39589968743499998</v>
      </c>
      <c r="D16" s="17">
        <v>30.540833022000001</v>
      </c>
      <c r="E16" s="16" t="s">
        <v>13</v>
      </c>
      <c r="F16" s="17">
        <v>0.77777777799900005</v>
      </c>
    </row>
    <row r="17" spans="1:9" ht="15.75" x14ac:dyDescent="0.25">
      <c r="A17" s="16">
        <v>16</v>
      </c>
      <c r="B17" s="16" t="s">
        <v>22</v>
      </c>
      <c r="C17" s="17">
        <v>0.51151303070999998</v>
      </c>
      <c r="D17" s="17">
        <v>26.687636384899999</v>
      </c>
      <c r="E17" s="16" t="s">
        <v>13</v>
      </c>
      <c r="F17" s="17">
        <v>1.1499999999999999</v>
      </c>
      <c r="H17" s="7" t="s">
        <v>4</v>
      </c>
      <c r="I17" s="4" t="s">
        <v>378</v>
      </c>
    </row>
    <row r="18" spans="1:9" ht="15.75" x14ac:dyDescent="0.25">
      <c r="A18" s="16">
        <v>17</v>
      </c>
      <c r="B18" s="16" t="s">
        <v>23</v>
      </c>
      <c r="C18" s="17">
        <v>0.50231931544999997</v>
      </c>
      <c r="D18" s="17">
        <v>46.367936810800003</v>
      </c>
      <c r="E18" s="16" t="s">
        <v>7</v>
      </c>
      <c r="F18" s="17">
        <v>0.65</v>
      </c>
      <c r="H18" s="4" t="s">
        <v>53</v>
      </c>
      <c r="I18" s="8">
        <v>5</v>
      </c>
    </row>
    <row r="19" spans="1:9" ht="15.75" x14ac:dyDescent="0.25">
      <c r="A19" s="16">
        <v>18</v>
      </c>
      <c r="B19" s="16" t="s">
        <v>415</v>
      </c>
      <c r="C19" s="17">
        <v>0.85591072668299994</v>
      </c>
      <c r="D19" s="17">
        <v>7.4607230416699997</v>
      </c>
      <c r="E19" s="16" t="s">
        <v>11</v>
      </c>
      <c r="F19" s="17">
        <v>6.8833333330000004</v>
      </c>
      <c r="H19" s="4" t="s">
        <v>7</v>
      </c>
      <c r="I19" s="8">
        <v>20</v>
      </c>
    </row>
    <row r="20" spans="1:9" ht="15.75" x14ac:dyDescent="0.25">
      <c r="A20" s="16">
        <v>19</v>
      </c>
      <c r="B20" s="16" t="s">
        <v>29</v>
      </c>
      <c r="C20" s="17">
        <v>0.31119900632800002</v>
      </c>
      <c r="D20" s="17">
        <v>12.6589426303</v>
      </c>
      <c r="E20" s="16" t="s">
        <v>11</v>
      </c>
      <c r="F20" s="17">
        <v>1.4750000000000001</v>
      </c>
      <c r="H20" s="4" t="s">
        <v>9</v>
      </c>
      <c r="I20" s="8">
        <v>30</v>
      </c>
    </row>
    <row r="21" spans="1:9" ht="15.75" x14ac:dyDescent="0.25">
      <c r="A21" s="16">
        <v>20</v>
      </c>
      <c r="B21" s="16" t="s">
        <v>416</v>
      </c>
      <c r="C21" s="17">
        <v>0.19352537836200001</v>
      </c>
      <c r="D21" s="17">
        <v>12.2226554755</v>
      </c>
      <c r="E21" s="16" t="s">
        <v>11</v>
      </c>
      <c r="F21" s="17">
        <v>0.95</v>
      </c>
      <c r="H21" s="4" t="s">
        <v>13</v>
      </c>
      <c r="I21" s="8">
        <v>17</v>
      </c>
    </row>
    <row r="22" spans="1:9" ht="15.75" x14ac:dyDescent="0.25">
      <c r="A22" s="16">
        <v>21</v>
      </c>
      <c r="B22" s="16" t="s">
        <v>32</v>
      </c>
      <c r="C22" s="17">
        <v>9.2865941342300001E-2</v>
      </c>
      <c r="D22" s="17">
        <v>60.784979566700002</v>
      </c>
      <c r="E22" s="16" t="s">
        <v>53</v>
      </c>
      <c r="F22" s="17">
        <v>9.1666666999900004E-2</v>
      </c>
      <c r="H22" s="4" t="s">
        <v>15</v>
      </c>
      <c r="I22" s="8">
        <v>7</v>
      </c>
    </row>
    <row r="23" spans="1:9" ht="15.75" x14ac:dyDescent="0.25">
      <c r="A23" s="16">
        <v>22</v>
      </c>
      <c r="B23" s="16" t="s">
        <v>37</v>
      </c>
      <c r="C23" s="17">
        <v>5.1577214829600003E-2</v>
      </c>
      <c r="D23" s="17">
        <v>46.4194931145</v>
      </c>
      <c r="E23" s="16" t="s">
        <v>7</v>
      </c>
      <c r="F23" s="17">
        <v>6.6666667000100002E-2</v>
      </c>
      <c r="H23" s="4" t="s">
        <v>11</v>
      </c>
      <c r="I23" s="8">
        <v>39</v>
      </c>
    </row>
    <row r="24" spans="1:9" ht="15.75" x14ac:dyDescent="0.25">
      <c r="A24" s="16">
        <v>23</v>
      </c>
      <c r="B24" s="16" t="s">
        <v>38</v>
      </c>
      <c r="C24" s="17">
        <v>6.2543540728400002E-2</v>
      </c>
      <c r="D24" s="17">
        <v>84.433780827700005</v>
      </c>
      <c r="E24" s="16" t="s">
        <v>53</v>
      </c>
      <c r="F24" s="17">
        <v>4.4444444E-2</v>
      </c>
      <c r="H24" s="4" t="s">
        <v>377</v>
      </c>
      <c r="I24" s="8">
        <v>118</v>
      </c>
    </row>
    <row r="25" spans="1:9" x14ac:dyDescent="0.25">
      <c r="A25" s="16">
        <v>24</v>
      </c>
      <c r="B25" s="16" t="s">
        <v>47</v>
      </c>
      <c r="C25" s="17">
        <v>0.25444696931400002</v>
      </c>
      <c r="D25" s="17">
        <v>37.3881261338</v>
      </c>
      <c r="E25" s="16" t="s">
        <v>9</v>
      </c>
      <c r="F25" s="17">
        <v>0.40833333300000002</v>
      </c>
    </row>
    <row r="26" spans="1:9" x14ac:dyDescent="0.25">
      <c r="A26" s="16">
        <v>25</v>
      </c>
      <c r="B26" s="16" t="s">
        <v>417</v>
      </c>
      <c r="C26" s="17">
        <v>0.21066044274500001</v>
      </c>
      <c r="D26" s="17">
        <v>27.247099174900001</v>
      </c>
      <c r="E26" s="16" t="s">
        <v>13</v>
      </c>
      <c r="F26" s="17">
        <v>0.46388888899899999</v>
      </c>
    </row>
    <row r="27" spans="1:9" x14ac:dyDescent="0.25">
      <c r="A27" s="16">
        <v>26</v>
      </c>
      <c r="B27" s="16" t="s">
        <v>418</v>
      </c>
      <c r="C27" s="17">
        <v>0.21478221866899999</v>
      </c>
      <c r="D27" s="17">
        <v>19.889800303800001</v>
      </c>
      <c r="E27" s="16" t="s">
        <v>11</v>
      </c>
      <c r="F27" s="17">
        <v>0.64791666699999995</v>
      </c>
    </row>
    <row r="28" spans="1:9" x14ac:dyDescent="0.25">
      <c r="A28" s="16">
        <v>27</v>
      </c>
      <c r="B28" s="16" t="s">
        <v>48</v>
      </c>
      <c r="C28" s="17">
        <v>0.21523831398400001</v>
      </c>
      <c r="D28" s="17">
        <v>36.607461252999997</v>
      </c>
      <c r="E28" s="16" t="s">
        <v>9</v>
      </c>
      <c r="F28" s="17">
        <v>0.35277777799999999</v>
      </c>
    </row>
    <row r="29" spans="1:9" x14ac:dyDescent="0.25">
      <c r="A29" s="16">
        <v>28</v>
      </c>
      <c r="B29" s="16" t="s">
        <v>49</v>
      </c>
      <c r="C29" s="17">
        <v>6.92733531082E-2</v>
      </c>
      <c r="D29" s="17">
        <v>16.765315687699999</v>
      </c>
      <c r="E29" s="16" t="s">
        <v>11</v>
      </c>
      <c r="F29" s="17">
        <v>0.24791666700000001</v>
      </c>
    </row>
    <row r="30" spans="1:9" x14ac:dyDescent="0.25">
      <c r="A30" s="16">
        <v>29</v>
      </c>
      <c r="B30" s="16" t="s">
        <v>50</v>
      </c>
      <c r="C30" s="17">
        <v>0.145723382565</v>
      </c>
      <c r="D30" s="17">
        <v>43.1181515062</v>
      </c>
      <c r="E30" s="16" t="s">
        <v>9</v>
      </c>
      <c r="F30" s="17">
        <v>0.20277777799999999</v>
      </c>
    </row>
    <row r="31" spans="1:9" x14ac:dyDescent="0.25">
      <c r="A31" s="16">
        <v>30</v>
      </c>
      <c r="B31" s="16" t="s">
        <v>51</v>
      </c>
      <c r="C31" s="17">
        <v>0.312049807648</v>
      </c>
      <c r="D31" s="17">
        <v>27.069380891400002</v>
      </c>
      <c r="E31" s="16" t="s">
        <v>13</v>
      </c>
      <c r="F31" s="17">
        <v>0.69166666699900003</v>
      </c>
    </row>
    <row r="32" spans="1:9" x14ac:dyDescent="0.25">
      <c r="A32" s="16">
        <v>31</v>
      </c>
      <c r="B32" s="16" t="s">
        <v>52</v>
      </c>
      <c r="C32" s="17">
        <v>7.8159095797599998E-2</v>
      </c>
      <c r="D32" s="17">
        <v>56.274549199399999</v>
      </c>
      <c r="E32" s="16" t="s">
        <v>7</v>
      </c>
      <c r="F32" s="17">
        <v>8.3333332999999996E-2</v>
      </c>
    </row>
    <row r="33" spans="1:6" x14ac:dyDescent="0.25">
      <c r="A33" s="16">
        <v>32</v>
      </c>
      <c r="B33" s="16" t="s">
        <v>419</v>
      </c>
      <c r="C33" s="17">
        <v>0.74099893578099996</v>
      </c>
      <c r="D33" s="17">
        <v>56.757365317999998</v>
      </c>
      <c r="E33" s="16" t="s">
        <v>7</v>
      </c>
      <c r="F33" s="17">
        <v>0.78333333299999997</v>
      </c>
    </row>
    <row r="34" spans="1:6" x14ac:dyDescent="0.25">
      <c r="A34" s="16">
        <v>33</v>
      </c>
      <c r="B34" s="16" t="s">
        <v>420</v>
      </c>
      <c r="C34" s="17">
        <v>0.74565828822500002</v>
      </c>
      <c r="D34" s="17">
        <v>67.109245906699996</v>
      </c>
      <c r="E34" s="16" t="s">
        <v>53</v>
      </c>
      <c r="F34" s="17">
        <v>0.66666666699999999</v>
      </c>
    </row>
    <row r="35" spans="1:6" x14ac:dyDescent="0.25">
      <c r="A35" s="16">
        <v>34</v>
      </c>
      <c r="B35" s="16" t="s">
        <v>54</v>
      </c>
      <c r="C35" s="17">
        <v>7.9601980308299999E-2</v>
      </c>
      <c r="D35" s="17">
        <v>47.761188185000002</v>
      </c>
      <c r="E35" s="16" t="s">
        <v>7</v>
      </c>
      <c r="F35" s="17">
        <v>0.1</v>
      </c>
    </row>
    <row r="36" spans="1:6" x14ac:dyDescent="0.25">
      <c r="A36" s="16">
        <v>35</v>
      </c>
      <c r="B36" s="16" t="s">
        <v>55</v>
      </c>
      <c r="C36" s="17">
        <v>0.31512400187200001</v>
      </c>
      <c r="D36" s="17">
        <v>48.274315139300001</v>
      </c>
      <c r="E36" s="16" t="s">
        <v>7</v>
      </c>
      <c r="F36" s="17">
        <v>0.39166666700000002</v>
      </c>
    </row>
    <row r="37" spans="1:6" x14ac:dyDescent="0.25">
      <c r="A37" s="16">
        <v>36</v>
      </c>
      <c r="B37" s="16" t="s">
        <v>56</v>
      </c>
      <c r="C37" s="17">
        <v>0.14072442082200001</v>
      </c>
      <c r="D37" s="17">
        <v>35.3447382365</v>
      </c>
      <c r="E37" s="16" t="s">
        <v>9</v>
      </c>
      <c r="F37" s="17">
        <v>0.23888888899999999</v>
      </c>
    </row>
    <row r="38" spans="1:6" x14ac:dyDescent="0.25">
      <c r="A38" s="16">
        <v>37</v>
      </c>
      <c r="B38" s="16" t="s">
        <v>57</v>
      </c>
      <c r="C38" s="17">
        <v>6.6894848344000002E-2</v>
      </c>
      <c r="D38" s="17">
        <v>43.785718756900003</v>
      </c>
      <c r="E38" s="16" t="s">
        <v>9</v>
      </c>
      <c r="F38" s="17">
        <v>9.1666666999900004E-2</v>
      </c>
    </row>
    <row r="39" spans="1:6" x14ac:dyDescent="0.25">
      <c r="A39" s="16">
        <v>38</v>
      </c>
      <c r="B39" s="16" t="s">
        <v>58</v>
      </c>
      <c r="C39" s="17">
        <v>0.20283088160900001</v>
      </c>
      <c r="D39" s="17">
        <v>47.109108047399999</v>
      </c>
      <c r="E39" s="16" t="s">
        <v>7</v>
      </c>
      <c r="F39" s="17">
        <v>0.258333333</v>
      </c>
    </row>
    <row r="40" spans="1:6" x14ac:dyDescent="0.25">
      <c r="A40" s="16">
        <v>39</v>
      </c>
      <c r="B40" s="16" t="s">
        <v>70</v>
      </c>
      <c r="C40" s="17">
        <v>0.10100432664599999</v>
      </c>
      <c r="D40" s="17">
        <v>40.401730658399998</v>
      </c>
      <c r="E40" s="16" t="s">
        <v>9</v>
      </c>
      <c r="F40" s="17">
        <v>0.15</v>
      </c>
    </row>
    <row r="41" spans="1:6" x14ac:dyDescent="0.25">
      <c r="A41" s="16">
        <v>40</v>
      </c>
      <c r="B41" s="16" t="s">
        <v>82</v>
      </c>
      <c r="C41" s="17">
        <v>0.10867188462500001</v>
      </c>
      <c r="D41" s="17">
        <v>48.902348203499997</v>
      </c>
      <c r="E41" s="16" t="s">
        <v>7</v>
      </c>
      <c r="F41" s="17">
        <v>0.133333333</v>
      </c>
    </row>
    <row r="42" spans="1:6" x14ac:dyDescent="0.25">
      <c r="A42" s="16">
        <v>41</v>
      </c>
      <c r="B42" s="16" t="s">
        <v>83</v>
      </c>
      <c r="C42" s="17">
        <v>0.11717334076200001</v>
      </c>
      <c r="D42" s="17">
        <v>44.402529224299997</v>
      </c>
      <c r="E42" s="16" t="s">
        <v>9</v>
      </c>
      <c r="F42" s="17">
        <v>0.15833333299999999</v>
      </c>
    </row>
    <row r="43" spans="1:6" x14ac:dyDescent="0.25">
      <c r="A43" s="16">
        <v>42</v>
      </c>
      <c r="B43" s="16" t="s">
        <v>84</v>
      </c>
      <c r="C43" s="17">
        <v>0.104660546661</v>
      </c>
      <c r="D43" s="17">
        <v>20.9321093322</v>
      </c>
      <c r="E43" s="16" t="s">
        <v>11</v>
      </c>
      <c r="F43" s="17">
        <v>0.3</v>
      </c>
    </row>
    <row r="44" spans="1:6" x14ac:dyDescent="0.25">
      <c r="A44" s="16">
        <v>43</v>
      </c>
      <c r="B44" s="16" t="s">
        <v>85</v>
      </c>
      <c r="C44" s="17">
        <v>0.105147618973</v>
      </c>
      <c r="D44" s="17">
        <v>27.037959203100002</v>
      </c>
      <c r="E44" s="16" t="s">
        <v>13</v>
      </c>
      <c r="F44" s="17">
        <v>0.233333333</v>
      </c>
    </row>
    <row r="45" spans="1:6" x14ac:dyDescent="0.25">
      <c r="A45" s="16">
        <v>44</v>
      </c>
      <c r="B45" s="16" t="s">
        <v>86</v>
      </c>
      <c r="C45" s="17">
        <v>0.181043513589</v>
      </c>
      <c r="D45" s="17">
        <v>36.718684487600001</v>
      </c>
      <c r="E45" s="16" t="s">
        <v>9</v>
      </c>
      <c r="F45" s="17">
        <v>0.29583333299999998</v>
      </c>
    </row>
    <row r="46" spans="1:6" x14ac:dyDescent="0.25">
      <c r="A46" s="16">
        <v>45</v>
      </c>
      <c r="B46" s="16" t="s">
        <v>141</v>
      </c>
      <c r="C46" s="17">
        <v>0.35489855317199998</v>
      </c>
      <c r="D46" s="17">
        <v>27.774669366600001</v>
      </c>
      <c r="E46" s="16" t="s">
        <v>13</v>
      </c>
      <c r="F46" s="17">
        <v>0.76666666699999997</v>
      </c>
    </row>
    <row r="47" spans="1:6" x14ac:dyDescent="0.25">
      <c r="A47" s="16">
        <v>46</v>
      </c>
      <c r="B47" s="16" t="s">
        <v>142</v>
      </c>
      <c r="C47" s="17">
        <v>0.405380385304</v>
      </c>
      <c r="D47" s="17">
        <v>38.4044575753</v>
      </c>
      <c r="E47" s="16" t="s">
        <v>9</v>
      </c>
      <c r="F47" s="17">
        <v>0.63333333300000005</v>
      </c>
    </row>
    <row r="48" spans="1:6" x14ac:dyDescent="0.25">
      <c r="A48" s="16">
        <v>47</v>
      </c>
      <c r="B48" s="16" t="s">
        <v>143</v>
      </c>
      <c r="C48" s="17">
        <v>0.40551552071000002</v>
      </c>
      <c r="D48" s="17">
        <v>3.2031944588500001</v>
      </c>
      <c r="E48" s="16" t="s">
        <v>11</v>
      </c>
      <c r="F48" s="17">
        <v>7.5958333329999999</v>
      </c>
    </row>
    <row r="49" spans="1:6" x14ac:dyDescent="0.25">
      <c r="A49" s="16">
        <v>48</v>
      </c>
      <c r="B49" s="16" t="s">
        <v>148</v>
      </c>
      <c r="C49" s="17">
        <v>3.89986098212E-2</v>
      </c>
      <c r="D49" s="17">
        <v>20.0564278507</v>
      </c>
      <c r="E49" s="16" t="s">
        <v>11</v>
      </c>
      <c r="F49" s="17">
        <v>0.116666667</v>
      </c>
    </row>
    <row r="50" spans="1:6" x14ac:dyDescent="0.25">
      <c r="A50" s="16">
        <v>49</v>
      </c>
      <c r="B50" s="16" t="s">
        <v>380</v>
      </c>
      <c r="C50" s="17">
        <v>0.25604138753799999</v>
      </c>
      <c r="D50" s="17">
        <v>37.242383641899998</v>
      </c>
      <c r="E50" s="16" t="s">
        <v>9</v>
      </c>
      <c r="F50" s="17">
        <v>0.41249999999999998</v>
      </c>
    </row>
    <row r="51" spans="1:6" x14ac:dyDescent="0.25">
      <c r="A51" s="16">
        <v>50</v>
      </c>
      <c r="B51" s="16" t="s">
        <v>203</v>
      </c>
      <c r="C51" s="17">
        <v>0.36328470035400001</v>
      </c>
      <c r="D51" s="17">
        <v>27.105179704299999</v>
      </c>
      <c r="E51" s="16" t="s">
        <v>13</v>
      </c>
      <c r="F51" s="17">
        <v>0.80416666699999995</v>
      </c>
    </row>
    <row r="52" spans="1:6" x14ac:dyDescent="0.25">
      <c r="A52" s="16">
        <v>51</v>
      </c>
      <c r="B52" s="16" t="s">
        <v>204</v>
      </c>
      <c r="C52" s="17">
        <v>0.106948760177</v>
      </c>
      <c r="D52" s="17">
        <v>17.1118016283</v>
      </c>
      <c r="E52" s="16" t="s">
        <v>11</v>
      </c>
      <c r="F52" s="17">
        <v>0.375</v>
      </c>
    </row>
    <row r="53" spans="1:6" x14ac:dyDescent="0.25">
      <c r="A53" s="16">
        <v>52</v>
      </c>
      <c r="B53" s="16" t="s">
        <v>391</v>
      </c>
      <c r="C53" s="17">
        <v>0.14794537202499999</v>
      </c>
      <c r="D53" s="17">
        <v>9.4685038095999996</v>
      </c>
      <c r="E53" s="16" t="s">
        <v>11</v>
      </c>
      <c r="F53" s="17">
        <v>0.9375</v>
      </c>
    </row>
    <row r="54" spans="1:6" x14ac:dyDescent="0.25">
      <c r="A54" s="16">
        <v>53</v>
      </c>
      <c r="B54" s="16" t="s">
        <v>392</v>
      </c>
      <c r="C54" s="17">
        <v>0.13951467518800001</v>
      </c>
      <c r="D54" s="17">
        <v>10.355728471799999</v>
      </c>
      <c r="E54" s="16" t="s">
        <v>11</v>
      </c>
      <c r="F54" s="17">
        <v>0.80833333300300003</v>
      </c>
    </row>
    <row r="55" spans="1:6" x14ac:dyDescent="0.25">
      <c r="A55" s="16">
        <v>54</v>
      </c>
      <c r="B55" s="16" t="s">
        <v>393</v>
      </c>
      <c r="C55" s="17">
        <v>9.5952984465500005E-2</v>
      </c>
      <c r="D55" s="17">
        <v>6.3968656310299998</v>
      </c>
      <c r="E55" s="16" t="s">
        <v>11</v>
      </c>
      <c r="F55" s="17">
        <v>0.9</v>
      </c>
    </row>
    <row r="56" spans="1:6" x14ac:dyDescent="0.25">
      <c r="A56" s="16">
        <v>55</v>
      </c>
      <c r="B56" s="16" t="s">
        <v>394</v>
      </c>
      <c r="C56" s="17">
        <v>9.6674627485699993E-2</v>
      </c>
      <c r="D56" s="17">
        <v>16.572793283300001</v>
      </c>
      <c r="E56" s="16" t="s">
        <v>11</v>
      </c>
      <c r="F56" s="17">
        <v>0.349999999999</v>
      </c>
    </row>
    <row r="57" spans="1:6" x14ac:dyDescent="0.25">
      <c r="A57" s="16">
        <v>56</v>
      </c>
      <c r="B57" s="16" t="s">
        <v>205</v>
      </c>
      <c r="C57" s="17">
        <v>9.8339973721599999E-2</v>
      </c>
      <c r="D57" s="17">
        <v>32.932456254800002</v>
      </c>
      <c r="E57" s="16" t="s">
        <v>13</v>
      </c>
      <c r="F57" s="17">
        <v>0.179166667</v>
      </c>
    </row>
    <row r="58" spans="1:6" x14ac:dyDescent="0.25">
      <c r="A58" s="16">
        <v>57</v>
      </c>
      <c r="B58" s="16" t="s">
        <v>206</v>
      </c>
      <c r="C58" s="17">
        <v>8.6878166033299994E-2</v>
      </c>
      <c r="D58" s="17">
        <v>27.801013130699999</v>
      </c>
      <c r="E58" s="16" t="s">
        <v>13</v>
      </c>
      <c r="F58" s="17">
        <v>0.1875</v>
      </c>
    </row>
    <row r="59" spans="1:6" x14ac:dyDescent="0.25">
      <c r="A59" s="16">
        <v>58</v>
      </c>
      <c r="B59" s="16" t="s">
        <v>395</v>
      </c>
      <c r="C59" s="17">
        <v>5.8867883188500003E-2</v>
      </c>
      <c r="D59" s="17">
        <v>15.6981021836</v>
      </c>
      <c r="E59" s="16" t="s">
        <v>11</v>
      </c>
      <c r="F59" s="17">
        <v>0.22500000000000001</v>
      </c>
    </row>
    <row r="60" spans="1:6" x14ac:dyDescent="0.25">
      <c r="A60" s="16">
        <v>59</v>
      </c>
      <c r="B60" s="16" t="s">
        <v>396</v>
      </c>
      <c r="C60" s="17">
        <v>9.2872132259399998E-2</v>
      </c>
      <c r="D60" s="17">
        <v>15.5506826253</v>
      </c>
      <c r="E60" s="16" t="s">
        <v>11</v>
      </c>
      <c r="F60" s="17">
        <v>0.35833333300100001</v>
      </c>
    </row>
    <row r="61" spans="1:6" x14ac:dyDescent="0.25">
      <c r="A61" s="16">
        <v>60</v>
      </c>
      <c r="B61" s="16" t="s">
        <v>223</v>
      </c>
      <c r="C61" s="17">
        <v>9.56958101802E-2</v>
      </c>
      <c r="D61" s="17">
        <v>62.637257344699997</v>
      </c>
      <c r="E61" s="16" t="s">
        <v>53</v>
      </c>
      <c r="F61" s="17">
        <v>9.1666666999999993E-2</v>
      </c>
    </row>
    <row r="62" spans="1:6" x14ac:dyDescent="0.25">
      <c r="A62" s="16">
        <v>61</v>
      </c>
      <c r="B62" s="16" t="s">
        <v>421</v>
      </c>
      <c r="C62" s="17">
        <v>0.351112943136</v>
      </c>
      <c r="D62" s="17">
        <v>48.615638317799998</v>
      </c>
      <c r="E62" s="16" t="s">
        <v>7</v>
      </c>
      <c r="F62" s="17">
        <v>0.43333333299999999</v>
      </c>
    </row>
    <row r="63" spans="1:6" x14ac:dyDescent="0.25">
      <c r="A63" s="16">
        <v>62</v>
      </c>
      <c r="B63" s="16" t="s">
        <v>226</v>
      </c>
      <c r="C63" s="17">
        <v>0.35971843398699999</v>
      </c>
      <c r="D63" s="17">
        <v>46.249512908200003</v>
      </c>
      <c r="E63" s="16" t="s">
        <v>7</v>
      </c>
      <c r="F63" s="17">
        <v>0.466666666999</v>
      </c>
    </row>
    <row r="64" spans="1:6" x14ac:dyDescent="0.25">
      <c r="A64" s="16">
        <v>63</v>
      </c>
      <c r="B64" s="16" t="s">
        <v>422</v>
      </c>
      <c r="C64" s="17">
        <v>0.37291013120700001</v>
      </c>
      <c r="D64" s="17">
        <v>54.794958099600002</v>
      </c>
      <c r="E64" s="16" t="s">
        <v>7</v>
      </c>
      <c r="F64" s="17">
        <v>0.40833333300000002</v>
      </c>
    </row>
    <row r="65" spans="1:6" x14ac:dyDescent="0.25">
      <c r="A65" s="16">
        <v>64</v>
      </c>
      <c r="B65" s="16" t="s">
        <v>227</v>
      </c>
      <c r="C65" s="17">
        <v>0.37834332213999999</v>
      </c>
      <c r="D65" s="17">
        <v>61.910725384800003</v>
      </c>
      <c r="E65" s="16" t="s">
        <v>53</v>
      </c>
      <c r="F65" s="17">
        <v>0.366666667</v>
      </c>
    </row>
    <row r="66" spans="1:6" x14ac:dyDescent="0.25">
      <c r="A66" s="16">
        <v>65</v>
      </c>
      <c r="B66" s="16" t="s">
        <v>423</v>
      </c>
      <c r="C66" s="17">
        <v>0.31837884565800001</v>
      </c>
      <c r="D66" s="17">
        <v>5.6694007148600001</v>
      </c>
      <c r="E66" s="16" t="s">
        <v>11</v>
      </c>
      <c r="F66" s="17">
        <v>3.369444444</v>
      </c>
    </row>
    <row r="67" spans="1:6" x14ac:dyDescent="0.25">
      <c r="A67" s="16">
        <v>66</v>
      </c>
      <c r="B67" s="16" t="s">
        <v>424</v>
      </c>
      <c r="C67" s="17">
        <v>0.32244873811300001</v>
      </c>
      <c r="D67" s="17">
        <v>24.099974883400002</v>
      </c>
      <c r="E67" s="16" t="s">
        <v>15</v>
      </c>
      <c r="F67" s="17">
        <v>0.80277777800100003</v>
      </c>
    </row>
    <row r="68" spans="1:6" x14ac:dyDescent="0.25">
      <c r="A68" s="16">
        <v>67</v>
      </c>
      <c r="B68" s="16" t="s">
        <v>425</v>
      </c>
      <c r="C68" s="17">
        <v>0.89874807920499999</v>
      </c>
      <c r="D68" s="17">
        <v>49.022622502099999</v>
      </c>
      <c r="E68" s="16" t="s">
        <v>7</v>
      </c>
      <c r="F68" s="17">
        <v>1.1000000000000001</v>
      </c>
    </row>
    <row r="69" spans="1:6" x14ac:dyDescent="0.25">
      <c r="A69" s="16">
        <v>68</v>
      </c>
      <c r="B69" s="16" t="s">
        <v>426</v>
      </c>
      <c r="C69" s="17">
        <v>0.905942796454</v>
      </c>
      <c r="D69" s="17">
        <v>44.676631045800001</v>
      </c>
      <c r="E69" s="16" t="s">
        <v>9</v>
      </c>
      <c r="F69" s="17">
        <v>1.2166666669999999</v>
      </c>
    </row>
    <row r="70" spans="1:6" x14ac:dyDescent="0.25">
      <c r="A70" s="16">
        <v>69</v>
      </c>
      <c r="B70" s="16" t="s">
        <v>237</v>
      </c>
      <c r="C70" s="17">
        <v>0.193004441769</v>
      </c>
      <c r="D70" s="17">
        <v>45.561704226700002</v>
      </c>
      <c r="E70" s="16" t="s">
        <v>9</v>
      </c>
      <c r="F70" s="17">
        <v>0.25416666700000001</v>
      </c>
    </row>
    <row r="71" spans="1:6" x14ac:dyDescent="0.25">
      <c r="A71" s="16">
        <v>70</v>
      </c>
      <c r="B71" s="16" t="s">
        <v>238</v>
      </c>
      <c r="C71" s="17">
        <v>0.20043836493299999</v>
      </c>
      <c r="D71" s="17">
        <v>45.453739506600002</v>
      </c>
      <c r="E71" s="16" t="s">
        <v>9</v>
      </c>
      <c r="F71" s="17">
        <v>0.26458333299999998</v>
      </c>
    </row>
    <row r="72" spans="1:6" x14ac:dyDescent="0.25">
      <c r="A72" s="16">
        <v>71</v>
      </c>
      <c r="B72" s="16" t="s">
        <v>239</v>
      </c>
      <c r="C72" s="17">
        <v>0.32009586975299997</v>
      </c>
      <c r="D72" s="17">
        <v>48.0143804629</v>
      </c>
      <c r="E72" s="16" t="s">
        <v>7</v>
      </c>
      <c r="F72" s="17">
        <v>0.4</v>
      </c>
    </row>
    <row r="73" spans="1:6" x14ac:dyDescent="0.25">
      <c r="A73" s="16">
        <v>72</v>
      </c>
      <c r="B73" s="16" t="s">
        <v>240</v>
      </c>
      <c r="C73" s="17">
        <v>0.33081998132399998</v>
      </c>
      <c r="D73" s="17">
        <v>46.476173022300003</v>
      </c>
      <c r="E73" s="16" t="s">
        <v>7</v>
      </c>
      <c r="F73" s="17">
        <v>0.42708333300000001</v>
      </c>
    </row>
    <row r="74" spans="1:6" x14ac:dyDescent="0.25">
      <c r="A74" s="16">
        <v>73</v>
      </c>
      <c r="B74" s="16" t="s">
        <v>399</v>
      </c>
      <c r="C74" s="17">
        <v>0.30326590399600001</v>
      </c>
      <c r="D74" s="17">
        <v>27.293931346000001</v>
      </c>
      <c r="E74" s="16" t="s">
        <v>13</v>
      </c>
      <c r="F74" s="17">
        <v>0.66666666699999999</v>
      </c>
    </row>
    <row r="75" spans="1:6" x14ac:dyDescent="0.25">
      <c r="A75" s="16">
        <v>74</v>
      </c>
      <c r="B75" s="16" t="s">
        <v>427</v>
      </c>
      <c r="C75" s="17">
        <v>0.310266612853</v>
      </c>
      <c r="D75" s="17">
        <v>15.621815467899999</v>
      </c>
      <c r="E75" s="16" t="s">
        <v>11</v>
      </c>
      <c r="F75" s="17">
        <v>1.191666667</v>
      </c>
    </row>
    <row r="76" spans="1:6" x14ac:dyDescent="0.25">
      <c r="A76" s="16">
        <v>75</v>
      </c>
      <c r="B76" s="16" t="s">
        <v>428</v>
      </c>
      <c r="C76" s="17">
        <v>0.104744080482</v>
      </c>
      <c r="D76" s="17">
        <v>10.7736768557</v>
      </c>
      <c r="E76" s="16" t="s">
        <v>11</v>
      </c>
      <c r="F76" s="17">
        <v>0.58333333300199997</v>
      </c>
    </row>
    <row r="77" spans="1:6" x14ac:dyDescent="0.25">
      <c r="A77" s="16">
        <v>76</v>
      </c>
      <c r="B77" s="16" t="s">
        <v>247</v>
      </c>
      <c r="C77" s="17">
        <v>0.112314937334</v>
      </c>
      <c r="D77" s="17">
        <v>26.9555849602</v>
      </c>
      <c r="E77" s="16" t="s">
        <v>13</v>
      </c>
      <c r="F77" s="17">
        <v>0.25</v>
      </c>
    </row>
    <row r="78" spans="1:6" x14ac:dyDescent="0.25">
      <c r="A78" s="16">
        <v>77</v>
      </c>
      <c r="B78" s="16" t="s">
        <v>248</v>
      </c>
      <c r="C78" s="17">
        <v>0.122054161179</v>
      </c>
      <c r="D78" s="17">
        <v>38.208259085199998</v>
      </c>
      <c r="E78" s="16" t="s">
        <v>9</v>
      </c>
      <c r="F78" s="17">
        <v>0.19166666700000001</v>
      </c>
    </row>
    <row r="79" spans="1:6" x14ac:dyDescent="0.25">
      <c r="A79" s="16">
        <v>78</v>
      </c>
      <c r="B79" s="16" t="s">
        <v>249</v>
      </c>
      <c r="C79" s="17">
        <v>0.19780041461100001</v>
      </c>
      <c r="D79" s="17">
        <v>36.516999620500002</v>
      </c>
      <c r="E79" s="16" t="s">
        <v>9</v>
      </c>
      <c r="F79" s="17">
        <v>0.32500000000000001</v>
      </c>
    </row>
    <row r="80" spans="1:6" x14ac:dyDescent="0.25">
      <c r="A80" s="16">
        <v>79</v>
      </c>
      <c r="B80" s="16" t="s">
        <v>251</v>
      </c>
      <c r="C80" s="17">
        <v>0.19933953568599999</v>
      </c>
      <c r="D80" s="17">
        <v>38.790396175399998</v>
      </c>
      <c r="E80" s="16" t="s">
        <v>9</v>
      </c>
      <c r="F80" s="17">
        <v>0.30833333299999999</v>
      </c>
    </row>
    <row r="81" spans="1:6" x14ac:dyDescent="0.25">
      <c r="A81" s="16">
        <v>80</v>
      </c>
      <c r="B81" s="16" t="s">
        <v>252</v>
      </c>
      <c r="C81" s="17">
        <v>0.16208958795100001</v>
      </c>
      <c r="D81" s="17">
        <v>25.934334072199999</v>
      </c>
      <c r="E81" s="16" t="s">
        <v>15</v>
      </c>
      <c r="F81" s="17">
        <v>0.37499999999900002</v>
      </c>
    </row>
    <row r="82" spans="1:6" x14ac:dyDescent="0.25">
      <c r="A82" s="16">
        <v>81</v>
      </c>
      <c r="B82" s="16" t="s">
        <v>253</v>
      </c>
      <c r="C82" s="17">
        <v>0.19050386845100001</v>
      </c>
      <c r="D82" s="17">
        <v>39.189367179400001</v>
      </c>
      <c r="E82" s="16" t="s">
        <v>9</v>
      </c>
      <c r="F82" s="17">
        <v>0.29166666699999999</v>
      </c>
    </row>
    <row r="83" spans="1:6" x14ac:dyDescent="0.25">
      <c r="A83" s="16">
        <v>82</v>
      </c>
      <c r="B83" s="16" t="s">
        <v>429</v>
      </c>
      <c r="C83" s="17">
        <v>0.36367612463299998</v>
      </c>
      <c r="D83" s="17">
        <v>50.844040685899998</v>
      </c>
      <c r="E83" s="16" t="s">
        <v>7</v>
      </c>
      <c r="F83" s="17">
        <v>0.429166667</v>
      </c>
    </row>
    <row r="84" spans="1:6" x14ac:dyDescent="0.25">
      <c r="A84" s="16">
        <v>83</v>
      </c>
      <c r="B84" s="16" t="s">
        <v>430</v>
      </c>
      <c r="C84" s="17">
        <v>0.209467388409</v>
      </c>
      <c r="D84" s="17">
        <v>6.6002853228899996</v>
      </c>
      <c r="E84" s="16" t="s">
        <v>11</v>
      </c>
      <c r="F84" s="17">
        <v>1.9041666669999999</v>
      </c>
    </row>
    <row r="85" spans="1:6" x14ac:dyDescent="0.25">
      <c r="A85" s="16">
        <v>84</v>
      </c>
      <c r="B85" s="16" t="s">
        <v>272</v>
      </c>
      <c r="C85" s="17">
        <v>0.14981259828999999</v>
      </c>
      <c r="D85" s="17">
        <v>11.235944871699999</v>
      </c>
      <c r="E85" s="16" t="s">
        <v>11</v>
      </c>
      <c r="F85" s="17">
        <v>0.80000000000399996</v>
      </c>
    </row>
    <row r="86" spans="1:6" x14ac:dyDescent="0.25">
      <c r="A86" s="16">
        <v>85</v>
      </c>
      <c r="B86" s="16" t="s">
        <v>273</v>
      </c>
      <c r="C86" s="17">
        <v>0.13061515026500001</v>
      </c>
      <c r="D86" s="17">
        <v>17.947119870000002</v>
      </c>
      <c r="E86" s="16" t="s">
        <v>11</v>
      </c>
      <c r="F86" s="17">
        <v>0.43666666700099999</v>
      </c>
    </row>
    <row r="87" spans="1:6" x14ac:dyDescent="0.25">
      <c r="A87" s="16">
        <v>86</v>
      </c>
      <c r="B87" s="16" t="s">
        <v>274</v>
      </c>
      <c r="C87" s="17">
        <v>0.24548553034500001</v>
      </c>
      <c r="D87" s="17">
        <v>45.089178996900003</v>
      </c>
      <c r="E87" s="16" t="s">
        <v>9</v>
      </c>
      <c r="F87" s="17">
        <v>0.32666666700000002</v>
      </c>
    </row>
    <row r="88" spans="1:6" x14ac:dyDescent="0.25">
      <c r="A88" s="16">
        <v>87</v>
      </c>
      <c r="B88" s="16" t="s">
        <v>275</v>
      </c>
      <c r="C88" s="17">
        <v>0.246439603767</v>
      </c>
      <c r="D88" s="17">
        <v>24.417868979200001</v>
      </c>
      <c r="E88" s="16" t="s">
        <v>15</v>
      </c>
      <c r="F88" s="17">
        <v>0.60555555599900002</v>
      </c>
    </row>
    <row r="89" spans="1:6" x14ac:dyDescent="0.25">
      <c r="A89" s="16">
        <v>88</v>
      </c>
      <c r="B89" s="16" t="s">
        <v>276</v>
      </c>
      <c r="C89" s="17">
        <v>0.134866964275</v>
      </c>
      <c r="D89" s="17">
        <v>27.225480658999999</v>
      </c>
      <c r="E89" s="16" t="s">
        <v>13</v>
      </c>
      <c r="F89" s="17">
        <v>0.29722222200100001</v>
      </c>
    </row>
    <row r="90" spans="1:6" x14ac:dyDescent="0.25">
      <c r="A90" s="16">
        <v>89</v>
      </c>
      <c r="B90" s="16" t="s">
        <v>277</v>
      </c>
      <c r="C90" s="17">
        <v>0.15041852859800001</v>
      </c>
      <c r="D90" s="17">
        <v>8.6410644125000005</v>
      </c>
      <c r="E90" s="16" t="s">
        <v>11</v>
      </c>
      <c r="F90" s="17">
        <v>1.044444444</v>
      </c>
    </row>
    <row r="91" spans="1:6" x14ac:dyDescent="0.25">
      <c r="A91" s="16">
        <v>90</v>
      </c>
      <c r="B91" s="16" t="s">
        <v>431</v>
      </c>
      <c r="C91" s="17">
        <v>9.7256630649500006E-2</v>
      </c>
      <c r="D91" s="17">
        <v>10.5300412068</v>
      </c>
      <c r="E91" s="16" t="s">
        <v>11</v>
      </c>
      <c r="F91" s="17">
        <v>0.55416666700200001</v>
      </c>
    </row>
    <row r="92" spans="1:6" x14ac:dyDescent="0.25">
      <c r="A92" s="16">
        <v>91</v>
      </c>
      <c r="B92" s="16" t="s">
        <v>432</v>
      </c>
      <c r="C92" s="17">
        <v>9.5960580047800004E-2</v>
      </c>
      <c r="D92" s="17">
        <v>44.575237068500002</v>
      </c>
      <c r="E92" s="16" t="s">
        <v>9</v>
      </c>
      <c r="F92" s="17">
        <v>0.12916666700000001</v>
      </c>
    </row>
    <row r="93" spans="1:6" x14ac:dyDescent="0.25">
      <c r="A93" s="16">
        <v>92</v>
      </c>
      <c r="B93" s="16" t="s">
        <v>433</v>
      </c>
      <c r="C93" s="17">
        <v>9.3514517059000005E-2</v>
      </c>
      <c r="D93" s="17">
        <v>48.093180064400002</v>
      </c>
      <c r="E93" s="16" t="s">
        <v>7</v>
      </c>
      <c r="F93" s="17">
        <v>0.116666667</v>
      </c>
    </row>
    <row r="94" spans="1:6" x14ac:dyDescent="0.25">
      <c r="A94" s="16">
        <v>93</v>
      </c>
      <c r="B94" s="16" t="s">
        <v>434</v>
      </c>
      <c r="C94" s="17">
        <v>0.11071193280199999</v>
      </c>
      <c r="D94" s="17">
        <v>48.3106615863</v>
      </c>
      <c r="E94" s="16" t="s">
        <v>7</v>
      </c>
      <c r="F94" s="17">
        <v>0.13750000000000001</v>
      </c>
    </row>
    <row r="95" spans="1:6" x14ac:dyDescent="0.25">
      <c r="A95" s="16">
        <v>94</v>
      </c>
      <c r="B95" s="16" t="s">
        <v>308</v>
      </c>
      <c r="C95" s="17">
        <v>0.244508614155</v>
      </c>
      <c r="D95" s="17">
        <v>40.940977291899998</v>
      </c>
      <c r="E95" s="16" t="s">
        <v>9</v>
      </c>
      <c r="F95" s="17">
        <v>0.35833333299999998</v>
      </c>
    </row>
    <row r="96" spans="1:6" x14ac:dyDescent="0.25">
      <c r="A96" s="16">
        <v>95</v>
      </c>
      <c r="B96" s="16" t="s">
        <v>309</v>
      </c>
      <c r="C96" s="17">
        <v>0.35863075742400002</v>
      </c>
      <c r="D96" s="17">
        <v>54.939179813899997</v>
      </c>
      <c r="E96" s="16" t="s">
        <v>7</v>
      </c>
      <c r="F96" s="17">
        <v>0.39166666700000002</v>
      </c>
    </row>
    <row r="97" spans="1:6" x14ac:dyDescent="0.25">
      <c r="A97" s="16">
        <v>96</v>
      </c>
      <c r="B97" s="16" t="s">
        <v>322</v>
      </c>
      <c r="C97" s="17">
        <v>0.20089593896899999</v>
      </c>
      <c r="D97" s="17">
        <v>17.639643430300001</v>
      </c>
      <c r="E97" s="16" t="s">
        <v>11</v>
      </c>
      <c r="F97" s="17">
        <v>0.68333333299900001</v>
      </c>
    </row>
    <row r="98" spans="1:6" x14ac:dyDescent="0.25">
      <c r="A98" s="16">
        <v>97</v>
      </c>
      <c r="B98" s="16" t="s">
        <v>323</v>
      </c>
      <c r="C98" s="17">
        <v>0.214012223665</v>
      </c>
      <c r="D98" s="17">
        <v>40.5496844412</v>
      </c>
      <c r="E98" s="16" t="s">
        <v>9</v>
      </c>
      <c r="F98" s="17">
        <v>0.31666666700000001</v>
      </c>
    </row>
    <row r="99" spans="1:6" x14ac:dyDescent="0.25">
      <c r="A99" s="16">
        <v>98</v>
      </c>
      <c r="B99" s="16" t="s">
        <v>435</v>
      </c>
      <c r="C99" s="17">
        <v>0.21307069258700001</v>
      </c>
      <c r="D99" s="17">
        <v>42.614138517400001</v>
      </c>
      <c r="E99" s="16" t="s">
        <v>9</v>
      </c>
      <c r="F99" s="17">
        <v>0.3</v>
      </c>
    </row>
    <row r="100" spans="1:6" x14ac:dyDescent="0.25">
      <c r="A100" s="16">
        <v>99</v>
      </c>
      <c r="B100" s="16" t="s">
        <v>324</v>
      </c>
      <c r="C100" s="17">
        <v>0.13327930584299999</v>
      </c>
      <c r="D100" s="17">
        <v>12.2243439692</v>
      </c>
      <c r="E100" s="16" t="s">
        <v>11</v>
      </c>
      <c r="F100" s="17">
        <v>0.65416666699899995</v>
      </c>
    </row>
    <row r="101" spans="1:6" x14ac:dyDescent="0.25">
      <c r="A101" s="16">
        <v>100</v>
      </c>
      <c r="B101" s="16" t="s">
        <v>436</v>
      </c>
      <c r="C101" s="17">
        <v>0.13361450844799999</v>
      </c>
      <c r="D101" s="17">
        <v>4.4129562415099999</v>
      </c>
      <c r="E101" s="16" t="s">
        <v>11</v>
      </c>
      <c r="F101" s="17">
        <v>1.816666667</v>
      </c>
    </row>
    <row r="102" spans="1:6" x14ac:dyDescent="0.25">
      <c r="A102" s="16">
        <v>101</v>
      </c>
      <c r="B102" s="16" t="s">
        <v>327</v>
      </c>
      <c r="C102" s="17">
        <v>0.31059636049</v>
      </c>
      <c r="D102" s="17">
        <v>20.146790950700002</v>
      </c>
      <c r="E102" s="16" t="s">
        <v>11</v>
      </c>
      <c r="F102" s="17">
        <v>0.92500000000000004</v>
      </c>
    </row>
    <row r="103" spans="1:6" x14ac:dyDescent="0.25">
      <c r="A103" s="16">
        <v>102</v>
      </c>
      <c r="B103" s="16" t="s">
        <v>328</v>
      </c>
      <c r="C103" s="17">
        <v>0.28480607996399998</v>
      </c>
      <c r="D103" s="17">
        <v>16.537127229100001</v>
      </c>
      <c r="E103" s="16" t="s">
        <v>11</v>
      </c>
      <c r="F103" s="17">
        <v>1.0333333330000001</v>
      </c>
    </row>
    <row r="104" spans="1:6" x14ac:dyDescent="0.25">
      <c r="A104" s="16">
        <v>103</v>
      </c>
      <c r="B104" s="16" t="s">
        <v>437</v>
      </c>
      <c r="C104" s="17">
        <v>0.289828954227</v>
      </c>
      <c r="D104" s="17">
        <v>14.852444633699999</v>
      </c>
      <c r="E104" s="16" t="s">
        <v>11</v>
      </c>
      <c r="F104" s="17">
        <v>1.170833333</v>
      </c>
    </row>
    <row r="105" spans="1:6" x14ac:dyDescent="0.25">
      <c r="A105" s="16">
        <v>104</v>
      </c>
      <c r="B105" s="16" t="s">
        <v>329</v>
      </c>
      <c r="C105" s="17">
        <v>0.118777255099</v>
      </c>
      <c r="D105" s="17">
        <v>24.090034864100001</v>
      </c>
      <c r="E105" s="16" t="s">
        <v>15</v>
      </c>
      <c r="F105" s="17">
        <v>0.29583333299999998</v>
      </c>
    </row>
    <row r="106" spans="1:6" x14ac:dyDescent="0.25">
      <c r="A106" s="16">
        <v>105</v>
      </c>
      <c r="B106" s="16" t="s">
        <v>330</v>
      </c>
      <c r="C106" s="17">
        <v>0.45150390005699997</v>
      </c>
      <c r="D106" s="17">
        <v>32.508280817100001</v>
      </c>
      <c r="E106" s="16" t="s">
        <v>13</v>
      </c>
      <c r="F106" s="17">
        <v>0.83333333300000001</v>
      </c>
    </row>
    <row r="107" spans="1:6" x14ac:dyDescent="0.25">
      <c r="A107" s="16">
        <v>106</v>
      </c>
      <c r="B107" s="16" t="s">
        <v>438</v>
      </c>
      <c r="C107" s="17">
        <v>0.25741330946899998</v>
      </c>
      <c r="D107" s="17">
        <v>19.7167641379</v>
      </c>
      <c r="E107" s="16" t="s">
        <v>11</v>
      </c>
      <c r="F107" s="17">
        <v>0.78333333300100005</v>
      </c>
    </row>
    <row r="108" spans="1:6" x14ac:dyDescent="0.25">
      <c r="A108" s="16">
        <v>107</v>
      </c>
      <c r="B108" s="16" t="s">
        <v>439</v>
      </c>
      <c r="C108" s="17">
        <v>0.229157324696</v>
      </c>
      <c r="D108" s="17">
        <v>27.048077686799999</v>
      </c>
      <c r="E108" s="16" t="s">
        <v>13</v>
      </c>
      <c r="F108" s="17">
        <v>0.50833333299899996</v>
      </c>
    </row>
    <row r="109" spans="1:6" x14ac:dyDescent="0.25">
      <c r="A109" s="16">
        <v>108</v>
      </c>
      <c r="B109" s="16" t="s">
        <v>440</v>
      </c>
      <c r="C109" s="17">
        <v>0.35727958272499999</v>
      </c>
      <c r="D109" s="17">
        <v>24.734740333000001</v>
      </c>
      <c r="E109" s="16" t="s">
        <v>15</v>
      </c>
      <c r="F109" s="17">
        <v>0.86666666699999995</v>
      </c>
    </row>
    <row r="110" spans="1:6" x14ac:dyDescent="0.25">
      <c r="A110" s="16">
        <v>109</v>
      </c>
      <c r="B110" s="16" t="s">
        <v>400</v>
      </c>
      <c r="C110" s="17">
        <v>0.246195971662</v>
      </c>
      <c r="D110" s="17">
        <v>9.0903127998300004</v>
      </c>
      <c r="E110" s="16" t="s">
        <v>11</v>
      </c>
      <c r="F110" s="17">
        <v>1.625</v>
      </c>
    </row>
    <row r="111" spans="1:6" x14ac:dyDescent="0.25">
      <c r="A111" s="16">
        <v>110</v>
      </c>
      <c r="B111" s="16" t="s">
        <v>401</v>
      </c>
      <c r="C111" s="17">
        <v>5.5152980884699998E-2</v>
      </c>
      <c r="D111" s="17">
        <v>4.6174588626200004</v>
      </c>
      <c r="E111" s="16" t="s">
        <v>11</v>
      </c>
      <c r="F111" s="17">
        <v>0.71666666700000003</v>
      </c>
    </row>
    <row r="112" spans="1:6" x14ac:dyDescent="0.25">
      <c r="A112" s="16">
        <v>111</v>
      </c>
      <c r="B112" s="16" t="s">
        <v>441</v>
      </c>
      <c r="C112" s="17">
        <v>6.9332199846000003E-2</v>
      </c>
      <c r="D112" s="17">
        <v>55.4657598768</v>
      </c>
      <c r="E112" s="16" t="s">
        <v>7</v>
      </c>
      <c r="F112" s="17">
        <v>7.4999999999999997E-2</v>
      </c>
    </row>
    <row r="113" spans="1:6" x14ac:dyDescent="0.25">
      <c r="A113" s="16">
        <v>112</v>
      </c>
      <c r="B113" s="16" t="s">
        <v>442</v>
      </c>
      <c r="C113" s="17">
        <v>0.43058046742599998</v>
      </c>
      <c r="D113" s="17">
        <v>20.806572917</v>
      </c>
      <c r="E113" s="16" t="s">
        <v>11</v>
      </c>
      <c r="F113" s="17">
        <v>1.2416666670000001</v>
      </c>
    </row>
    <row r="114" spans="1:6" x14ac:dyDescent="0.25">
      <c r="A114" s="16">
        <v>113</v>
      </c>
      <c r="B114" s="16" t="s">
        <v>347</v>
      </c>
      <c r="C114" s="17">
        <v>0.32233553331600001</v>
      </c>
      <c r="D114" s="17">
        <v>35.163876361699998</v>
      </c>
      <c r="E114" s="16" t="s">
        <v>9</v>
      </c>
      <c r="F114" s="17">
        <v>0.55000000000100002</v>
      </c>
    </row>
    <row r="115" spans="1:6" x14ac:dyDescent="0.25">
      <c r="A115" s="16">
        <v>114</v>
      </c>
      <c r="B115" s="16" t="s">
        <v>348</v>
      </c>
      <c r="C115" s="17">
        <v>0.41154685867000002</v>
      </c>
      <c r="D115" s="17">
        <v>23.331790420099999</v>
      </c>
      <c r="E115" s="16" t="s">
        <v>15</v>
      </c>
      <c r="F115" s="17">
        <v>1.058333333</v>
      </c>
    </row>
    <row r="116" spans="1:6" x14ac:dyDescent="0.25">
      <c r="A116" s="16">
        <v>115</v>
      </c>
      <c r="B116" s="16" t="s">
        <v>443</v>
      </c>
      <c r="C116" s="17">
        <v>0.44246649458600001</v>
      </c>
      <c r="D116" s="17">
        <v>17.897501123600001</v>
      </c>
      <c r="E116" s="16" t="s">
        <v>11</v>
      </c>
      <c r="F116" s="17">
        <v>1.48333499139</v>
      </c>
    </row>
    <row r="117" spans="1:6" x14ac:dyDescent="0.25">
      <c r="A117" s="16">
        <v>116</v>
      </c>
      <c r="B117" s="16" t="s">
        <v>351</v>
      </c>
      <c r="C117" s="17">
        <v>0.27346957685700002</v>
      </c>
      <c r="D117" s="17">
        <v>44.749567122099997</v>
      </c>
      <c r="E117" s="16" t="s">
        <v>9</v>
      </c>
      <c r="F117" s="17">
        <v>0.36666666666600001</v>
      </c>
    </row>
    <row r="118" spans="1:6" x14ac:dyDescent="0.25">
      <c r="A118" s="16">
        <v>117</v>
      </c>
      <c r="B118" s="16" t="s">
        <v>444</v>
      </c>
      <c r="C118" s="17">
        <v>0.62672633252900001</v>
      </c>
      <c r="D118" s="17">
        <v>34.710996878499998</v>
      </c>
      <c r="E118" s="16" t="s">
        <v>9</v>
      </c>
      <c r="F118" s="17">
        <v>1.0833333333299999</v>
      </c>
    </row>
    <row r="119" spans="1:6" x14ac:dyDescent="0.25">
      <c r="A119" s="16">
        <v>118</v>
      </c>
      <c r="B119" s="16" t="s">
        <v>445</v>
      </c>
      <c r="C119" s="17">
        <v>0.32643402203799998</v>
      </c>
      <c r="D119" s="17">
        <v>39.836016248699998</v>
      </c>
      <c r="E119" s="16" t="s">
        <v>9</v>
      </c>
      <c r="F119" s="17">
        <v>0.49166666666699999</v>
      </c>
    </row>
  </sheetData>
  <pageMargins left="0.7" right="0.7" top="0.75" bottom="0.75" header="0.3" footer="0.3"/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51E2F9-C37B-4736-828D-51AD8C1F0398}">
  <dimension ref="A1:J88"/>
  <sheetViews>
    <sheetView workbookViewId="0">
      <selection activeCell="H19" sqref="H19"/>
    </sheetView>
  </sheetViews>
  <sheetFormatPr baseColWidth="10" defaultRowHeight="15" x14ac:dyDescent="0.25"/>
  <cols>
    <col min="1" max="1" width="11.5703125" style="15" bestFit="1" customWidth="1"/>
    <col min="2" max="2" width="53.5703125" style="15" customWidth="1"/>
    <col min="3" max="3" width="13.5703125" style="15" bestFit="1" customWidth="1"/>
    <col min="4" max="4" width="14.5703125" style="15" bestFit="1" customWidth="1"/>
    <col min="5" max="5" width="13.28515625" style="15" bestFit="1" customWidth="1"/>
    <col min="6" max="6" width="14.5703125" style="15" bestFit="1" customWidth="1"/>
    <col min="7" max="7" width="11.42578125" style="15"/>
    <col min="8" max="8" width="52.140625" style="15" bestFit="1" customWidth="1"/>
    <col min="9" max="9" width="25.5703125" style="15" bestFit="1" customWidth="1"/>
    <col min="10" max="10" width="13.5703125" style="15" bestFit="1" customWidth="1"/>
    <col min="11" max="16384" width="11.42578125" style="15"/>
  </cols>
  <sheetData>
    <row r="1" spans="1:10" ht="23.25" x14ac:dyDescent="0.35">
      <c r="A1" s="16" t="s">
        <v>0</v>
      </c>
      <c r="B1" s="19" t="s">
        <v>1</v>
      </c>
      <c r="C1" s="20" t="s">
        <v>2</v>
      </c>
      <c r="D1" s="20" t="s">
        <v>3</v>
      </c>
      <c r="E1" s="19" t="s">
        <v>4</v>
      </c>
      <c r="F1" s="20" t="s">
        <v>5</v>
      </c>
      <c r="H1" s="1" t="s">
        <v>368</v>
      </c>
      <c r="I1" s="2"/>
    </row>
    <row r="2" spans="1:10" ht="15.75" x14ac:dyDescent="0.25">
      <c r="A2" s="16">
        <v>1</v>
      </c>
      <c r="B2" s="19" t="s">
        <v>446</v>
      </c>
      <c r="C2" s="20">
        <v>0.71924171896099998</v>
      </c>
      <c r="D2" s="20">
        <v>23.646303089100002</v>
      </c>
      <c r="E2" s="19" t="s">
        <v>15</v>
      </c>
      <c r="F2" s="20">
        <v>1.825</v>
      </c>
      <c r="H2" s="3" t="s">
        <v>366</v>
      </c>
      <c r="I2" s="6">
        <f>AVERAGE(tMioP[Velocidad])</f>
        <v>24.638679707248507</v>
      </c>
    </row>
    <row r="3" spans="1:10" ht="15.75" x14ac:dyDescent="0.25">
      <c r="A3" s="16">
        <v>2</v>
      </c>
      <c r="B3" s="19" t="s">
        <v>12</v>
      </c>
      <c r="C3" s="20">
        <v>0.59198722860099995</v>
      </c>
      <c r="D3" s="20">
        <v>23.1019406283</v>
      </c>
      <c r="E3" s="19" t="s">
        <v>15</v>
      </c>
      <c r="F3" s="20">
        <v>1.5375000000000001</v>
      </c>
      <c r="H3" s="3" t="s">
        <v>367</v>
      </c>
      <c r="I3" s="6">
        <f>MEDIAN(tMioP[Velocidad])</f>
        <v>23.646303089100002</v>
      </c>
    </row>
    <row r="4" spans="1:10" x14ac:dyDescent="0.25">
      <c r="A4" s="16">
        <v>3</v>
      </c>
      <c r="B4" s="19" t="s">
        <v>447</v>
      </c>
      <c r="C4" s="20">
        <v>0.72003535054000001</v>
      </c>
      <c r="D4" s="20">
        <v>21.736916242700001</v>
      </c>
      <c r="E4" s="19" t="s">
        <v>15</v>
      </c>
      <c r="F4" s="20">
        <v>1.9875</v>
      </c>
    </row>
    <row r="5" spans="1:10" ht="23.25" x14ac:dyDescent="0.35">
      <c r="A5" s="16">
        <v>4</v>
      </c>
      <c r="B5" s="19" t="s">
        <v>19</v>
      </c>
      <c r="C5" s="20">
        <v>0.214039189356</v>
      </c>
      <c r="D5" s="20">
        <v>24.079408817600001</v>
      </c>
      <c r="E5" s="19" t="s">
        <v>15</v>
      </c>
      <c r="F5" s="20">
        <v>0.53333333299999997</v>
      </c>
      <c r="H5" s="1" t="s">
        <v>369</v>
      </c>
      <c r="I5" s="2"/>
    </row>
    <row r="6" spans="1:10" ht="15.75" x14ac:dyDescent="0.25">
      <c r="A6" s="16">
        <v>5</v>
      </c>
      <c r="B6" s="19" t="s">
        <v>414</v>
      </c>
      <c r="C6" s="20">
        <v>0.39410386155900001</v>
      </c>
      <c r="D6" s="20">
        <v>46.517177132500002</v>
      </c>
      <c r="E6" s="19" t="s">
        <v>7</v>
      </c>
      <c r="F6" s="20">
        <v>0.50833333300100003</v>
      </c>
      <c r="H6" s="3" t="s">
        <v>371</v>
      </c>
      <c r="I6" s="6">
        <f>_xlfn.STDEV.P(tMioP[Velocidad])</f>
        <v>9.5655249312399135</v>
      </c>
    </row>
    <row r="7" spans="1:10" ht="15.75" x14ac:dyDescent="0.25">
      <c r="A7" s="16">
        <v>6</v>
      </c>
      <c r="B7" s="19" t="s">
        <v>20</v>
      </c>
      <c r="C7" s="20">
        <v>0.24598061146</v>
      </c>
      <c r="D7" s="20">
        <v>39.356897833600001</v>
      </c>
      <c r="E7" s="19" t="s">
        <v>9</v>
      </c>
      <c r="F7" s="20">
        <v>0.375</v>
      </c>
      <c r="H7" s="3" t="s">
        <v>370</v>
      </c>
      <c r="I7" s="6">
        <f>_xlfn.VAR.P(tMioP[Velocidad])</f>
        <v>91.499267210172363</v>
      </c>
    </row>
    <row r="8" spans="1:10" ht="15.75" x14ac:dyDescent="0.25">
      <c r="A8" s="16">
        <v>7</v>
      </c>
      <c r="B8" s="19" t="s">
        <v>21</v>
      </c>
      <c r="C8" s="20">
        <v>0.39589968743499998</v>
      </c>
      <c r="D8" s="20">
        <v>27.4084398888</v>
      </c>
      <c r="E8" s="19" t="s">
        <v>13</v>
      </c>
      <c r="F8" s="20">
        <v>0.86666666699999995</v>
      </c>
      <c r="H8" s="3" t="s">
        <v>372</v>
      </c>
      <c r="I8" s="6">
        <f>MAX(tMioP[Velocidad])</f>
        <v>46.517177132500002</v>
      </c>
    </row>
    <row r="9" spans="1:10" ht="15.75" x14ac:dyDescent="0.25">
      <c r="A9" s="16">
        <v>8</v>
      </c>
      <c r="B9" s="19" t="s">
        <v>448</v>
      </c>
      <c r="C9" s="20">
        <v>0.71551160369699995</v>
      </c>
      <c r="D9" s="20">
        <v>25.253350718699998</v>
      </c>
      <c r="E9" s="19" t="s">
        <v>15</v>
      </c>
      <c r="F9" s="20">
        <v>1.7</v>
      </c>
      <c r="H9" s="3" t="s">
        <v>373</v>
      </c>
      <c r="I9" s="6">
        <f>MIN(tMioP[Velocidad])</f>
        <v>2.6562898923499998</v>
      </c>
    </row>
    <row r="10" spans="1:10" ht="15.75" x14ac:dyDescent="0.25">
      <c r="A10" s="16">
        <v>9</v>
      </c>
      <c r="B10" s="19" t="s">
        <v>449</v>
      </c>
      <c r="C10" s="20">
        <v>0.54609124889799998</v>
      </c>
      <c r="D10" s="20">
        <v>19.958664930299999</v>
      </c>
      <c r="E10" s="19" t="s">
        <v>11</v>
      </c>
      <c r="F10" s="20">
        <v>1.641666667</v>
      </c>
      <c r="H10" s="3" t="s">
        <v>374</v>
      </c>
      <c r="I10" s="6">
        <f>I8-I9</f>
        <v>43.860887240149999</v>
      </c>
    </row>
    <row r="11" spans="1:10" ht="15.75" x14ac:dyDescent="0.25">
      <c r="A11" s="16">
        <v>10</v>
      </c>
      <c r="B11" s="19" t="s">
        <v>24</v>
      </c>
      <c r="C11" s="20">
        <v>0.58393867139300004</v>
      </c>
      <c r="D11" s="20">
        <v>26.277240219300001</v>
      </c>
      <c r="E11" s="19" t="s">
        <v>13</v>
      </c>
      <c r="F11" s="20">
        <v>1.3333333329999999</v>
      </c>
      <c r="H11" s="3" t="s">
        <v>375</v>
      </c>
      <c r="I11" s="5">
        <f>I6/I2</f>
        <v>0.38823204185027055</v>
      </c>
    </row>
    <row r="12" spans="1:10" x14ac:dyDescent="0.25">
      <c r="A12" s="16">
        <v>11</v>
      </c>
      <c r="B12" s="19" t="s">
        <v>26</v>
      </c>
      <c r="C12" s="20">
        <v>0.27570718440199998</v>
      </c>
      <c r="D12" s="20">
        <v>24.813646583800001</v>
      </c>
      <c r="E12" s="19" t="s">
        <v>15</v>
      </c>
      <c r="F12" s="20">
        <v>0.66666666699900001</v>
      </c>
    </row>
    <row r="13" spans="1:10" ht="23.25" x14ac:dyDescent="0.35">
      <c r="A13" s="16">
        <v>12</v>
      </c>
      <c r="B13" s="19" t="s">
        <v>27</v>
      </c>
      <c r="C13" s="20">
        <v>0.32022778528099999</v>
      </c>
      <c r="D13" s="20">
        <v>19.213667116900002</v>
      </c>
      <c r="E13" s="19" t="s">
        <v>11</v>
      </c>
      <c r="F13" s="20">
        <v>0.99999999999800004</v>
      </c>
      <c r="H13" s="1" t="s">
        <v>376</v>
      </c>
      <c r="I13" s="2"/>
    </row>
    <row r="14" spans="1:10" ht="15.75" x14ac:dyDescent="0.25">
      <c r="A14" s="16">
        <v>13</v>
      </c>
      <c r="B14" s="19" t="s">
        <v>30</v>
      </c>
      <c r="C14" s="20">
        <v>0.104304744262</v>
      </c>
      <c r="D14" s="20">
        <v>10.728487987399999</v>
      </c>
      <c r="E14" s="19" t="s">
        <v>11</v>
      </c>
      <c r="F14" s="20">
        <v>0.58333333299800005</v>
      </c>
      <c r="H14" s="3" t="s">
        <v>365</v>
      </c>
      <c r="I14" s="6">
        <f>KURT(tMioP[Velocidad])</f>
        <v>-0.35407013030928658</v>
      </c>
      <c r="J14" s="4" t="str">
        <f>CHOOSE(MATCH(I14,{-999;0;0.001}),"Plati","Meso","Lepto")&amp;"cúrtica"</f>
        <v>Platicúrtica</v>
      </c>
    </row>
    <row r="15" spans="1:10" x14ac:dyDescent="0.25">
      <c r="A15" s="16">
        <v>14</v>
      </c>
      <c r="B15" s="19" t="s">
        <v>31</v>
      </c>
      <c r="C15" s="20">
        <v>0.28245662216400003</v>
      </c>
      <c r="D15" s="20">
        <v>20.336876803900001</v>
      </c>
      <c r="E15" s="19" t="s">
        <v>11</v>
      </c>
      <c r="F15" s="20">
        <v>0.83333333300199997</v>
      </c>
    </row>
    <row r="16" spans="1:10" x14ac:dyDescent="0.25">
      <c r="A16" s="16">
        <v>15</v>
      </c>
      <c r="B16" s="19" t="s">
        <v>450</v>
      </c>
      <c r="C16" s="20">
        <v>0.68169234019900005</v>
      </c>
      <c r="D16" s="20">
        <v>21.339934124300001</v>
      </c>
      <c r="E16" s="19" t="s">
        <v>15</v>
      </c>
      <c r="F16" s="20">
        <v>1.9166666670000001</v>
      </c>
    </row>
    <row r="17" spans="1:9" ht="15.75" x14ac:dyDescent="0.25">
      <c r="A17" s="16">
        <v>16</v>
      </c>
      <c r="B17" s="19" t="s">
        <v>416</v>
      </c>
      <c r="C17" s="20">
        <v>0.19352537836200001</v>
      </c>
      <c r="D17" s="20">
        <v>7.1823851748400003</v>
      </c>
      <c r="E17" s="19" t="s">
        <v>11</v>
      </c>
      <c r="F17" s="20">
        <v>1.6166666670000001</v>
      </c>
      <c r="H17" s="7" t="s">
        <v>4</v>
      </c>
      <c r="I17" s="4" t="s">
        <v>378</v>
      </c>
    </row>
    <row r="18" spans="1:9" ht="15.75" x14ac:dyDescent="0.25">
      <c r="A18" s="16">
        <v>17</v>
      </c>
      <c r="B18" s="19" t="s">
        <v>39</v>
      </c>
      <c r="C18" s="20">
        <v>0.10114743490399999</v>
      </c>
      <c r="D18" s="20">
        <v>33.102796937900003</v>
      </c>
      <c r="E18" s="19" t="s">
        <v>9</v>
      </c>
      <c r="F18" s="20">
        <v>0.18333333299999999</v>
      </c>
      <c r="H18" s="4" t="s">
        <v>7</v>
      </c>
      <c r="I18" s="8">
        <v>1</v>
      </c>
    </row>
    <row r="19" spans="1:9" ht="15.75" x14ac:dyDescent="0.25">
      <c r="A19" s="16">
        <v>18</v>
      </c>
      <c r="B19" s="19" t="s">
        <v>451</v>
      </c>
      <c r="C19" s="20">
        <v>0.33993073575900001</v>
      </c>
      <c r="D19" s="20">
        <v>34.471849240600001</v>
      </c>
      <c r="E19" s="19" t="s">
        <v>9</v>
      </c>
      <c r="F19" s="20">
        <v>0.59166666700100001</v>
      </c>
      <c r="H19" s="4" t="s">
        <v>9</v>
      </c>
      <c r="I19" s="8">
        <v>19</v>
      </c>
    </row>
    <row r="20" spans="1:9" ht="15.75" x14ac:dyDescent="0.25">
      <c r="A20" s="16">
        <v>19</v>
      </c>
      <c r="B20" s="19" t="s">
        <v>114</v>
      </c>
      <c r="C20" s="20">
        <v>9.9504780563099998E-2</v>
      </c>
      <c r="D20" s="20">
        <v>21.071600614600001</v>
      </c>
      <c r="E20" s="19" t="s">
        <v>15</v>
      </c>
      <c r="F20" s="20">
        <v>0.28333333300000002</v>
      </c>
      <c r="H20" s="4" t="s">
        <v>13</v>
      </c>
      <c r="I20" s="8">
        <v>12</v>
      </c>
    </row>
    <row r="21" spans="1:9" ht="15.75" x14ac:dyDescent="0.25">
      <c r="A21" s="16">
        <v>20</v>
      </c>
      <c r="B21" s="19" t="s">
        <v>115</v>
      </c>
      <c r="C21" s="20">
        <v>0.23738137457399999</v>
      </c>
      <c r="D21" s="20">
        <v>17.991009433799999</v>
      </c>
      <c r="E21" s="19" t="s">
        <v>11</v>
      </c>
      <c r="F21" s="20">
        <v>0.79166666700099997</v>
      </c>
      <c r="H21" s="4" t="s">
        <v>15</v>
      </c>
      <c r="I21" s="8">
        <v>22</v>
      </c>
    </row>
    <row r="22" spans="1:9" ht="15.75" x14ac:dyDescent="0.25">
      <c r="A22" s="16">
        <v>21</v>
      </c>
      <c r="B22" s="19" t="s">
        <v>116</v>
      </c>
      <c r="C22" s="20">
        <v>0.236383984573</v>
      </c>
      <c r="D22" s="20">
        <v>36.212014627199999</v>
      </c>
      <c r="E22" s="19" t="s">
        <v>9</v>
      </c>
      <c r="F22" s="20">
        <v>0.39166666700000002</v>
      </c>
      <c r="H22" s="4" t="s">
        <v>11</v>
      </c>
      <c r="I22" s="8">
        <v>33</v>
      </c>
    </row>
    <row r="23" spans="1:9" ht="15.75" x14ac:dyDescent="0.25">
      <c r="A23" s="16">
        <v>22</v>
      </c>
      <c r="B23" s="19" t="s">
        <v>117</v>
      </c>
      <c r="C23" s="20">
        <v>0.46451472357599999</v>
      </c>
      <c r="D23" s="20">
        <v>20.5184417826</v>
      </c>
      <c r="E23" s="19" t="s">
        <v>11</v>
      </c>
      <c r="F23" s="20">
        <v>1.358333333</v>
      </c>
      <c r="H23" s="4" t="s">
        <v>377</v>
      </c>
      <c r="I23" s="8">
        <v>87</v>
      </c>
    </row>
    <row r="24" spans="1:9" x14ac:dyDescent="0.25">
      <c r="A24" s="16">
        <v>23</v>
      </c>
      <c r="B24" s="19" t="s">
        <v>119</v>
      </c>
      <c r="C24" s="20">
        <v>0.44158160862200002</v>
      </c>
      <c r="D24" s="20">
        <v>24.2701342069</v>
      </c>
      <c r="E24" s="19" t="s">
        <v>15</v>
      </c>
      <c r="F24" s="20">
        <v>1.0916666669999999</v>
      </c>
    </row>
    <row r="25" spans="1:9" x14ac:dyDescent="0.25">
      <c r="A25" s="16">
        <v>24</v>
      </c>
      <c r="B25" s="19" t="s">
        <v>120</v>
      </c>
      <c r="C25" s="20">
        <v>0.123828809405</v>
      </c>
      <c r="D25" s="20">
        <v>28.7602396409</v>
      </c>
      <c r="E25" s="19" t="s">
        <v>13</v>
      </c>
      <c r="F25" s="20">
        <v>0.258333333</v>
      </c>
    </row>
    <row r="26" spans="1:9" x14ac:dyDescent="0.25">
      <c r="A26" s="16">
        <v>25</v>
      </c>
      <c r="B26" s="19" t="s">
        <v>121</v>
      </c>
      <c r="C26" s="20">
        <v>0.113163823803</v>
      </c>
      <c r="D26" s="20">
        <v>35.425196954999997</v>
      </c>
      <c r="E26" s="19" t="s">
        <v>9</v>
      </c>
      <c r="F26" s="20">
        <v>0.19166666700000001</v>
      </c>
    </row>
    <row r="27" spans="1:9" x14ac:dyDescent="0.25">
      <c r="A27" s="16">
        <v>26</v>
      </c>
      <c r="B27" s="19" t="s">
        <v>122</v>
      </c>
      <c r="C27" s="20">
        <v>0.19837583430700001</v>
      </c>
      <c r="D27" s="20">
        <v>23.414852589300001</v>
      </c>
      <c r="E27" s="19" t="s">
        <v>15</v>
      </c>
      <c r="F27" s="20">
        <v>0.50833333300000005</v>
      </c>
    </row>
    <row r="28" spans="1:9" x14ac:dyDescent="0.25">
      <c r="A28" s="16">
        <v>27</v>
      </c>
      <c r="B28" s="19" t="s">
        <v>145</v>
      </c>
      <c r="C28" s="20">
        <v>0.37284690446300001</v>
      </c>
      <c r="D28" s="20">
        <v>32.343345913699999</v>
      </c>
      <c r="E28" s="19" t="s">
        <v>13</v>
      </c>
      <c r="F28" s="20">
        <v>0.69166666700099999</v>
      </c>
    </row>
    <row r="29" spans="1:9" x14ac:dyDescent="0.25">
      <c r="A29" s="16">
        <v>28</v>
      </c>
      <c r="B29" s="19" t="s">
        <v>146</v>
      </c>
      <c r="C29" s="20">
        <v>0.37647993993500001</v>
      </c>
      <c r="D29" s="20">
        <v>45.9433146728</v>
      </c>
      <c r="E29" s="19" t="s">
        <v>9</v>
      </c>
      <c r="F29" s="20">
        <v>0.491666667</v>
      </c>
    </row>
    <row r="30" spans="1:9" x14ac:dyDescent="0.25">
      <c r="A30" s="16">
        <v>29</v>
      </c>
      <c r="B30" s="19" t="s">
        <v>178</v>
      </c>
      <c r="C30" s="20">
        <v>0.285308861907</v>
      </c>
      <c r="D30" s="20">
        <v>30.660056820299999</v>
      </c>
      <c r="E30" s="19" t="s">
        <v>13</v>
      </c>
      <c r="F30" s="20">
        <v>0.55833333299900001</v>
      </c>
    </row>
    <row r="31" spans="1:9" x14ac:dyDescent="0.25">
      <c r="A31" s="16">
        <v>30</v>
      </c>
      <c r="B31" s="19" t="s">
        <v>179</v>
      </c>
      <c r="C31" s="20">
        <v>0.105553294989</v>
      </c>
      <c r="D31" s="20">
        <v>31.665988496699999</v>
      </c>
      <c r="E31" s="19" t="s">
        <v>13</v>
      </c>
      <c r="F31" s="20">
        <v>0.2</v>
      </c>
    </row>
    <row r="32" spans="1:9" x14ac:dyDescent="0.25">
      <c r="A32" s="16">
        <v>31</v>
      </c>
      <c r="B32" s="19" t="s">
        <v>180</v>
      </c>
      <c r="C32" s="20">
        <v>0.18222533654100001</v>
      </c>
      <c r="D32" s="20">
        <v>9.5074088630099993</v>
      </c>
      <c r="E32" s="19" t="s">
        <v>11</v>
      </c>
      <c r="F32" s="20">
        <v>1.1499999999999999</v>
      </c>
    </row>
    <row r="33" spans="1:6" x14ac:dyDescent="0.25">
      <c r="A33" s="16">
        <v>32</v>
      </c>
      <c r="B33" s="19" t="s">
        <v>181</v>
      </c>
      <c r="C33" s="20">
        <v>0.281844854832</v>
      </c>
      <c r="D33" s="20">
        <v>16.105420276099998</v>
      </c>
      <c r="E33" s="19" t="s">
        <v>11</v>
      </c>
      <c r="F33" s="20">
        <v>1.05</v>
      </c>
    </row>
    <row r="34" spans="1:6" x14ac:dyDescent="0.25">
      <c r="A34" s="16">
        <v>33</v>
      </c>
      <c r="B34" s="19" t="s">
        <v>182</v>
      </c>
      <c r="C34" s="20">
        <v>0.20608048125699999</v>
      </c>
      <c r="D34" s="20">
        <v>32.256075355199997</v>
      </c>
      <c r="E34" s="19" t="s">
        <v>13</v>
      </c>
      <c r="F34" s="20">
        <v>0.383333333</v>
      </c>
    </row>
    <row r="35" spans="1:6" x14ac:dyDescent="0.25">
      <c r="A35" s="16">
        <v>34</v>
      </c>
      <c r="B35" s="19" t="s">
        <v>452</v>
      </c>
      <c r="C35" s="20">
        <v>0.67507161993999998</v>
      </c>
      <c r="D35" s="20">
        <v>17.174967011500001</v>
      </c>
      <c r="E35" s="19" t="s">
        <v>11</v>
      </c>
      <c r="F35" s="20">
        <v>2.358333333</v>
      </c>
    </row>
    <row r="36" spans="1:6" x14ac:dyDescent="0.25">
      <c r="A36" s="16">
        <v>35</v>
      </c>
      <c r="B36" s="19" t="s">
        <v>453</v>
      </c>
      <c r="C36" s="20">
        <v>0.50266790355900004</v>
      </c>
      <c r="D36" s="20">
        <v>13.355014413899999</v>
      </c>
      <c r="E36" s="19" t="s">
        <v>11</v>
      </c>
      <c r="F36" s="20">
        <v>2.2583333329999999</v>
      </c>
    </row>
    <row r="37" spans="1:6" x14ac:dyDescent="0.25">
      <c r="A37" s="16">
        <v>36</v>
      </c>
      <c r="B37" s="19" t="s">
        <v>454</v>
      </c>
      <c r="C37" s="20">
        <v>0.23993905773400001</v>
      </c>
      <c r="D37" s="20">
        <v>25.784495771900001</v>
      </c>
      <c r="E37" s="19" t="s">
        <v>15</v>
      </c>
      <c r="F37" s="20">
        <v>0.55833333299999999</v>
      </c>
    </row>
    <row r="38" spans="1:6" x14ac:dyDescent="0.25">
      <c r="A38" s="16">
        <v>37</v>
      </c>
      <c r="B38" s="19" t="s">
        <v>187</v>
      </c>
      <c r="C38" s="20">
        <v>7.6368334405199995E-2</v>
      </c>
      <c r="D38" s="20">
        <v>2.6562898923499998</v>
      </c>
      <c r="E38" s="19" t="s">
        <v>11</v>
      </c>
      <c r="F38" s="20">
        <v>1.7250000000000001</v>
      </c>
    </row>
    <row r="39" spans="1:6" x14ac:dyDescent="0.25">
      <c r="A39" s="16">
        <v>38</v>
      </c>
      <c r="B39" s="19" t="s">
        <v>189</v>
      </c>
      <c r="C39" s="20">
        <v>0.199808623991</v>
      </c>
      <c r="D39" s="20">
        <v>16.441395338</v>
      </c>
      <c r="E39" s="19" t="s">
        <v>11</v>
      </c>
      <c r="F39" s="20">
        <v>0.72916666700099997</v>
      </c>
    </row>
    <row r="40" spans="1:6" x14ac:dyDescent="0.25">
      <c r="A40" s="16">
        <v>39</v>
      </c>
      <c r="B40" s="19" t="s">
        <v>190</v>
      </c>
      <c r="C40" s="20">
        <v>0.268694830991</v>
      </c>
      <c r="D40" s="20">
        <v>17.044958447700001</v>
      </c>
      <c r="E40" s="19" t="s">
        <v>11</v>
      </c>
      <c r="F40" s="20">
        <v>0.94583333300100003</v>
      </c>
    </row>
    <row r="41" spans="1:6" x14ac:dyDescent="0.25">
      <c r="A41" s="16">
        <v>40</v>
      </c>
      <c r="B41" s="19" t="s">
        <v>193</v>
      </c>
      <c r="C41" s="20">
        <v>0.28904120957700002</v>
      </c>
      <c r="D41" s="20">
        <v>22.620616391799999</v>
      </c>
      <c r="E41" s="19" t="s">
        <v>15</v>
      </c>
      <c r="F41" s="20">
        <v>0.76666666700099995</v>
      </c>
    </row>
    <row r="42" spans="1:6" x14ac:dyDescent="0.25">
      <c r="A42" s="16">
        <v>41</v>
      </c>
      <c r="B42" s="19" t="s">
        <v>194</v>
      </c>
      <c r="C42" s="20">
        <v>0.22864850195299999</v>
      </c>
      <c r="D42" s="20">
        <v>19.3678731157</v>
      </c>
      <c r="E42" s="19" t="s">
        <v>11</v>
      </c>
      <c r="F42" s="20">
        <v>0.70833333300099999</v>
      </c>
    </row>
    <row r="43" spans="1:6" x14ac:dyDescent="0.25">
      <c r="A43" s="16">
        <v>42</v>
      </c>
      <c r="B43" s="19" t="s">
        <v>455</v>
      </c>
      <c r="C43" s="20">
        <v>0.12066552015</v>
      </c>
      <c r="D43" s="20">
        <v>29.958335995900001</v>
      </c>
      <c r="E43" s="19" t="s">
        <v>13</v>
      </c>
      <c r="F43" s="20">
        <v>0.241666667</v>
      </c>
    </row>
    <row r="44" spans="1:6" x14ac:dyDescent="0.25">
      <c r="A44" s="16">
        <v>43</v>
      </c>
      <c r="B44" s="19" t="s">
        <v>199</v>
      </c>
      <c r="C44" s="20">
        <v>0.25813240244800001</v>
      </c>
      <c r="D44" s="20">
        <v>20.3491236996</v>
      </c>
      <c r="E44" s="19" t="s">
        <v>11</v>
      </c>
      <c r="F44" s="20">
        <v>0.76111111099999995</v>
      </c>
    </row>
    <row r="45" spans="1:6" x14ac:dyDescent="0.25">
      <c r="A45" s="16">
        <v>44</v>
      </c>
      <c r="B45" s="19" t="s">
        <v>380</v>
      </c>
      <c r="C45" s="20">
        <v>0.25604138753799999</v>
      </c>
      <c r="D45" s="20">
        <v>40.966622006100003</v>
      </c>
      <c r="E45" s="19" t="s">
        <v>9</v>
      </c>
      <c r="F45" s="20">
        <v>0.375</v>
      </c>
    </row>
    <row r="46" spans="1:6" x14ac:dyDescent="0.25">
      <c r="A46" s="16">
        <v>45</v>
      </c>
      <c r="B46" s="19" t="s">
        <v>203</v>
      </c>
      <c r="C46" s="20">
        <v>0.36328470035400001</v>
      </c>
      <c r="D46" s="20">
        <v>39.0395499121</v>
      </c>
      <c r="E46" s="19" t="s">
        <v>9</v>
      </c>
      <c r="F46" s="20">
        <v>0.55833333299999999</v>
      </c>
    </row>
    <row r="47" spans="1:6" x14ac:dyDescent="0.25">
      <c r="A47" s="16">
        <v>46</v>
      </c>
      <c r="B47" s="19" t="s">
        <v>204</v>
      </c>
      <c r="C47" s="20">
        <v>0.106948760177</v>
      </c>
      <c r="D47" s="20">
        <v>20.811650651499999</v>
      </c>
      <c r="E47" s="19" t="s">
        <v>11</v>
      </c>
      <c r="F47" s="20">
        <v>0.30833333300100002</v>
      </c>
    </row>
    <row r="48" spans="1:6" x14ac:dyDescent="0.25">
      <c r="A48" s="16">
        <v>47</v>
      </c>
      <c r="B48" s="19" t="s">
        <v>391</v>
      </c>
      <c r="C48" s="20">
        <v>0.14794537202499999</v>
      </c>
      <c r="D48" s="20">
        <v>9.5964565637800003</v>
      </c>
      <c r="E48" s="19" t="s">
        <v>11</v>
      </c>
      <c r="F48" s="20">
        <v>0.92500000000000004</v>
      </c>
    </row>
    <row r="49" spans="1:6" x14ac:dyDescent="0.25">
      <c r="A49" s="16">
        <v>48</v>
      </c>
      <c r="B49" s="19" t="s">
        <v>392</v>
      </c>
      <c r="C49" s="20">
        <v>0.13951467518800001</v>
      </c>
      <c r="D49" s="20">
        <v>24.108135887900001</v>
      </c>
      <c r="E49" s="19" t="s">
        <v>15</v>
      </c>
      <c r="F49" s="20">
        <v>0.34722222200000002</v>
      </c>
    </row>
    <row r="50" spans="1:6" x14ac:dyDescent="0.25">
      <c r="A50" s="16">
        <v>49</v>
      </c>
      <c r="B50" s="19" t="s">
        <v>393</v>
      </c>
      <c r="C50" s="20">
        <v>9.5952984465500005E-2</v>
      </c>
      <c r="D50" s="20">
        <v>15.239591641400001</v>
      </c>
      <c r="E50" s="19" t="s">
        <v>11</v>
      </c>
      <c r="F50" s="20">
        <v>0.37777777800099999</v>
      </c>
    </row>
    <row r="51" spans="1:6" x14ac:dyDescent="0.25">
      <c r="A51" s="16">
        <v>50</v>
      </c>
      <c r="B51" s="19" t="s">
        <v>394</v>
      </c>
      <c r="C51" s="20">
        <v>9.6674627485699993E-2</v>
      </c>
      <c r="D51" s="20">
        <v>17.8476235358</v>
      </c>
      <c r="E51" s="19" t="s">
        <v>11</v>
      </c>
      <c r="F51" s="20">
        <v>0.32500000000000001</v>
      </c>
    </row>
    <row r="52" spans="1:6" x14ac:dyDescent="0.25">
      <c r="A52" s="16">
        <v>51</v>
      </c>
      <c r="B52" s="19" t="s">
        <v>205</v>
      </c>
      <c r="C52" s="20">
        <v>9.8339973721599999E-2</v>
      </c>
      <c r="D52" s="20">
        <v>27.586278328399999</v>
      </c>
      <c r="E52" s="19" t="s">
        <v>13</v>
      </c>
      <c r="F52" s="20">
        <v>0.213888889</v>
      </c>
    </row>
    <row r="53" spans="1:6" x14ac:dyDescent="0.25">
      <c r="A53" s="16">
        <v>52</v>
      </c>
      <c r="B53" s="19" t="s">
        <v>206</v>
      </c>
      <c r="C53" s="20">
        <v>8.6878166033299994E-2</v>
      </c>
      <c r="D53" s="20">
        <v>21.820562621499999</v>
      </c>
      <c r="E53" s="19" t="s">
        <v>15</v>
      </c>
      <c r="F53" s="20">
        <v>0.23888888899999999</v>
      </c>
    </row>
    <row r="54" spans="1:6" x14ac:dyDescent="0.25">
      <c r="A54" s="16">
        <v>53</v>
      </c>
      <c r="B54" s="19" t="s">
        <v>395</v>
      </c>
      <c r="C54" s="20">
        <v>5.8867883188500003E-2</v>
      </c>
      <c r="D54" s="20">
        <v>25.4309255171</v>
      </c>
      <c r="E54" s="19" t="s">
        <v>15</v>
      </c>
      <c r="F54" s="20">
        <v>0.13888888899999999</v>
      </c>
    </row>
    <row r="55" spans="1:6" x14ac:dyDescent="0.25">
      <c r="A55" s="16">
        <v>54</v>
      </c>
      <c r="B55" s="19" t="s">
        <v>396</v>
      </c>
      <c r="C55" s="20">
        <v>9.2872132259399998E-2</v>
      </c>
      <c r="D55" s="20">
        <v>18.4040188562</v>
      </c>
      <c r="E55" s="19" t="s">
        <v>11</v>
      </c>
      <c r="F55" s="20">
        <v>0.30277777800099998</v>
      </c>
    </row>
    <row r="56" spans="1:6" x14ac:dyDescent="0.25">
      <c r="A56" s="16">
        <v>55</v>
      </c>
      <c r="B56" s="19" t="s">
        <v>208</v>
      </c>
      <c r="C56" s="20">
        <v>0.10088788352</v>
      </c>
      <c r="D56" s="20">
        <v>17.862117076400001</v>
      </c>
      <c r="E56" s="19" t="s">
        <v>11</v>
      </c>
      <c r="F56" s="20">
        <v>0.33888888899899999</v>
      </c>
    </row>
    <row r="57" spans="1:6" x14ac:dyDescent="0.25">
      <c r="A57" s="16">
        <v>56</v>
      </c>
      <c r="B57" s="19" t="s">
        <v>220</v>
      </c>
      <c r="C57" s="20">
        <v>0.17290151131000001</v>
      </c>
      <c r="D57" s="20">
        <v>14.8201295409</v>
      </c>
      <c r="E57" s="19" t="s">
        <v>11</v>
      </c>
      <c r="F57" s="20">
        <v>0.699999999998</v>
      </c>
    </row>
    <row r="58" spans="1:6" x14ac:dyDescent="0.25">
      <c r="A58" s="16">
        <v>57</v>
      </c>
      <c r="B58" s="19" t="s">
        <v>265</v>
      </c>
      <c r="C58" s="20">
        <v>0.47692998164</v>
      </c>
      <c r="D58" s="20">
        <v>35.769748622999998</v>
      </c>
      <c r="E58" s="19" t="s">
        <v>9</v>
      </c>
      <c r="F58" s="20">
        <v>0.8</v>
      </c>
    </row>
    <row r="59" spans="1:6" x14ac:dyDescent="0.25">
      <c r="A59" s="16">
        <v>58</v>
      </c>
      <c r="B59" s="19" t="s">
        <v>266</v>
      </c>
      <c r="C59" s="20">
        <v>0.133336248509</v>
      </c>
      <c r="D59" s="20">
        <v>15.8245217872</v>
      </c>
      <c r="E59" s="19" t="s">
        <v>11</v>
      </c>
      <c r="F59" s="20">
        <v>0.50555555599900004</v>
      </c>
    </row>
    <row r="60" spans="1:6" x14ac:dyDescent="0.25">
      <c r="A60" s="16">
        <v>59</v>
      </c>
      <c r="B60" s="19" t="s">
        <v>456</v>
      </c>
      <c r="C60" s="20">
        <v>0.27063530149499998</v>
      </c>
      <c r="D60" s="20">
        <v>15.464874371100001</v>
      </c>
      <c r="E60" s="19" t="s">
        <v>11</v>
      </c>
      <c r="F60" s="20">
        <v>1.05</v>
      </c>
    </row>
    <row r="61" spans="1:6" x14ac:dyDescent="0.25">
      <c r="A61" s="16">
        <v>60</v>
      </c>
      <c r="B61" s="19" t="s">
        <v>282</v>
      </c>
      <c r="C61" s="20">
        <v>0.23214815609200001</v>
      </c>
      <c r="D61" s="20">
        <v>21.157806641899999</v>
      </c>
      <c r="E61" s="19" t="s">
        <v>15</v>
      </c>
      <c r="F61" s="20">
        <v>0.65833333299899999</v>
      </c>
    </row>
    <row r="62" spans="1:6" x14ac:dyDescent="0.25">
      <c r="A62" s="16">
        <v>61</v>
      </c>
      <c r="B62" s="19" t="s">
        <v>431</v>
      </c>
      <c r="C62" s="20">
        <v>9.7256630649500006E-2</v>
      </c>
      <c r="D62" s="20">
        <v>26.424443084300002</v>
      </c>
      <c r="E62" s="19" t="s">
        <v>13</v>
      </c>
      <c r="F62" s="20">
        <v>0.22083333299999999</v>
      </c>
    </row>
    <row r="63" spans="1:6" x14ac:dyDescent="0.25">
      <c r="A63" s="16">
        <v>62</v>
      </c>
      <c r="B63" s="19" t="s">
        <v>432</v>
      </c>
      <c r="C63" s="20">
        <v>9.5960580047800004E-2</v>
      </c>
      <c r="D63" s="20">
        <v>40.642127924599997</v>
      </c>
      <c r="E63" s="19" t="s">
        <v>9</v>
      </c>
      <c r="F63" s="20">
        <v>0.141666667</v>
      </c>
    </row>
    <row r="64" spans="1:6" x14ac:dyDescent="0.25">
      <c r="A64" s="16">
        <v>63</v>
      </c>
      <c r="B64" s="19" t="s">
        <v>433</v>
      </c>
      <c r="C64" s="20">
        <v>9.3514517059000005E-2</v>
      </c>
      <c r="D64" s="20">
        <v>44.886968188300003</v>
      </c>
      <c r="E64" s="19" t="s">
        <v>9</v>
      </c>
      <c r="F64" s="20">
        <v>0.125</v>
      </c>
    </row>
    <row r="65" spans="1:6" x14ac:dyDescent="0.25">
      <c r="A65" s="16">
        <v>64</v>
      </c>
      <c r="B65" s="19" t="s">
        <v>434</v>
      </c>
      <c r="C65" s="20">
        <v>0.11071193280199999</v>
      </c>
      <c r="D65" s="20">
        <v>36.2329962556</v>
      </c>
      <c r="E65" s="19" t="s">
        <v>9</v>
      </c>
      <c r="F65" s="20">
        <v>0.18333333299999999</v>
      </c>
    </row>
    <row r="66" spans="1:6" x14ac:dyDescent="0.25">
      <c r="A66" s="16">
        <v>65</v>
      </c>
      <c r="B66" s="19" t="s">
        <v>291</v>
      </c>
      <c r="C66" s="20">
        <v>0.114946278441</v>
      </c>
      <c r="D66" s="20">
        <v>15.5177476051</v>
      </c>
      <c r="E66" s="19" t="s">
        <v>11</v>
      </c>
      <c r="F66" s="20">
        <v>0.44444444399900002</v>
      </c>
    </row>
    <row r="67" spans="1:6" x14ac:dyDescent="0.25">
      <c r="A67" s="16">
        <v>66</v>
      </c>
      <c r="B67" s="19" t="s">
        <v>292</v>
      </c>
      <c r="C67" s="20">
        <v>0.111784703032</v>
      </c>
      <c r="D67" s="20">
        <v>24.145495835599998</v>
      </c>
      <c r="E67" s="19" t="s">
        <v>15</v>
      </c>
      <c r="F67" s="20">
        <v>0.27777777799999998</v>
      </c>
    </row>
    <row r="68" spans="1:6" x14ac:dyDescent="0.25">
      <c r="A68" s="16">
        <v>67</v>
      </c>
      <c r="B68" s="19" t="s">
        <v>293</v>
      </c>
      <c r="C68" s="20">
        <v>0.115670377667</v>
      </c>
      <c r="D68" s="20">
        <v>36.742355237300004</v>
      </c>
      <c r="E68" s="19" t="s">
        <v>9</v>
      </c>
      <c r="F68" s="20">
        <v>0.188888889</v>
      </c>
    </row>
    <row r="69" spans="1:6" x14ac:dyDescent="0.25">
      <c r="A69" s="16">
        <v>68</v>
      </c>
      <c r="B69" s="19" t="s">
        <v>297</v>
      </c>
      <c r="C69" s="20">
        <v>0.27895631751799999</v>
      </c>
      <c r="D69" s="20">
        <v>28.6926498182</v>
      </c>
      <c r="E69" s="19" t="s">
        <v>13</v>
      </c>
      <c r="F69" s="20">
        <v>0.58333333300099999</v>
      </c>
    </row>
    <row r="70" spans="1:6" x14ac:dyDescent="0.25">
      <c r="A70" s="16">
        <v>69</v>
      </c>
      <c r="B70" s="19" t="s">
        <v>311</v>
      </c>
      <c r="C70" s="20">
        <v>0.120193309406</v>
      </c>
      <c r="D70" s="20">
        <v>17.661057723100001</v>
      </c>
      <c r="E70" s="19" t="s">
        <v>11</v>
      </c>
      <c r="F70" s="20">
        <v>0.40833333299899999</v>
      </c>
    </row>
    <row r="71" spans="1:6" x14ac:dyDescent="0.25">
      <c r="A71" s="16">
        <v>70</v>
      </c>
      <c r="B71" s="19" t="s">
        <v>312</v>
      </c>
      <c r="C71" s="20">
        <v>0.29722461343899997</v>
      </c>
      <c r="D71" s="20">
        <v>30.5716745426</v>
      </c>
      <c r="E71" s="19" t="s">
        <v>13</v>
      </c>
      <c r="F71" s="20">
        <v>0.58333333300000001</v>
      </c>
    </row>
    <row r="72" spans="1:6" x14ac:dyDescent="0.25">
      <c r="A72" s="16">
        <v>71</v>
      </c>
      <c r="B72" s="19" t="s">
        <v>319</v>
      </c>
      <c r="C72" s="20">
        <v>0.103506054574</v>
      </c>
      <c r="D72" s="20">
        <v>22.5831391798</v>
      </c>
      <c r="E72" s="19" t="s">
        <v>15</v>
      </c>
      <c r="F72" s="20">
        <v>0.27500000000000002</v>
      </c>
    </row>
    <row r="73" spans="1:6" x14ac:dyDescent="0.25">
      <c r="A73" s="16">
        <v>72</v>
      </c>
      <c r="B73" s="19" t="s">
        <v>320</v>
      </c>
      <c r="C73" s="20">
        <v>0.26539590267800001</v>
      </c>
      <c r="D73" s="20">
        <v>34.122330319900001</v>
      </c>
      <c r="E73" s="19" t="s">
        <v>9</v>
      </c>
      <c r="F73" s="20">
        <v>0.46666666700100001</v>
      </c>
    </row>
    <row r="74" spans="1:6" x14ac:dyDescent="0.25">
      <c r="A74" s="16">
        <v>73</v>
      </c>
      <c r="B74" s="19" t="s">
        <v>435</v>
      </c>
      <c r="C74" s="20">
        <v>0.21307069258700001</v>
      </c>
      <c r="D74" s="20">
        <v>38.352724704000003</v>
      </c>
      <c r="E74" s="19" t="s">
        <v>9</v>
      </c>
      <c r="F74" s="20">
        <v>0.33333333300000001</v>
      </c>
    </row>
    <row r="75" spans="1:6" x14ac:dyDescent="0.25">
      <c r="A75" s="16">
        <v>74</v>
      </c>
      <c r="B75" s="19" t="s">
        <v>436</v>
      </c>
      <c r="C75" s="20">
        <v>0.13361450844799999</v>
      </c>
      <c r="D75" s="20">
        <v>25.316433152999998</v>
      </c>
      <c r="E75" s="19" t="s">
        <v>15</v>
      </c>
      <c r="F75" s="20">
        <v>0.31666666700000001</v>
      </c>
    </row>
    <row r="76" spans="1:6" x14ac:dyDescent="0.25">
      <c r="A76" s="16">
        <v>75</v>
      </c>
      <c r="B76" s="19" t="s">
        <v>437</v>
      </c>
      <c r="C76" s="20">
        <v>0.289828954227</v>
      </c>
      <c r="D76" s="20">
        <v>33.657555952999999</v>
      </c>
      <c r="E76" s="19" t="s">
        <v>9</v>
      </c>
      <c r="F76" s="20">
        <v>0.51666666700099995</v>
      </c>
    </row>
    <row r="77" spans="1:6" x14ac:dyDescent="0.25">
      <c r="A77" s="16">
        <v>76</v>
      </c>
      <c r="B77" s="19" t="s">
        <v>440</v>
      </c>
      <c r="C77" s="20">
        <v>0.35727958272499999</v>
      </c>
      <c r="D77" s="20">
        <v>15.0433508516</v>
      </c>
      <c r="E77" s="19" t="s">
        <v>11</v>
      </c>
      <c r="F77" s="20">
        <v>1.425</v>
      </c>
    </row>
    <row r="78" spans="1:6" x14ac:dyDescent="0.25">
      <c r="A78" s="16">
        <v>77</v>
      </c>
      <c r="B78" s="19" t="s">
        <v>457</v>
      </c>
      <c r="C78" s="20">
        <v>4.2312343150999999E-2</v>
      </c>
      <c r="D78" s="20">
        <v>21.010267001900001</v>
      </c>
      <c r="E78" s="19" t="s">
        <v>15</v>
      </c>
      <c r="F78" s="20">
        <v>0.120833333</v>
      </c>
    </row>
    <row r="79" spans="1:6" x14ac:dyDescent="0.25">
      <c r="A79" s="16">
        <v>78</v>
      </c>
      <c r="B79" s="19" t="s">
        <v>400</v>
      </c>
      <c r="C79" s="20">
        <v>0.246195971662</v>
      </c>
      <c r="D79" s="20">
        <v>25.323014242599999</v>
      </c>
      <c r="E79" s="19" t="s">
        <v>15</v>
      </c>
      <c r="F79" s="20">
        <v>0.58333333299900003</v>
      </c>
    </row>
    <row r="80" spans="1:6" x14ac:dyDescent="0.25">
      <c r="A80" s="16">
        <v>79</v>
      </c>
      <c r="B80" s="19" t="s">
        <v>401</v>
      </c>
      <c r="C80" s="20">
        <v>5.5152980884699998E-2</v>
      </c>
      <c r="D80" s="20">
        <v>36.100132811400002</v>
      </c>
      <c r="E80" s="19" t="s">
        <v>9</v>
      </c>
      <c r="F80" s="20">
        <v>9.1666667000099997E-2</v>
      </c>
    </row>
    <row r="81" spans="1:6" x14ac:dyDescent="0.25">
      <c r="A81" s="16">
        <v>80</v>
      </c>
      <c r="B81" s="19" t="s">
        <v>458</v>
      </c>
      <c r="C81" s="20">
        <v>0.39017613790799999</v>
      </c>
      <c r="D81" s="20">
        <v>13.127421464799999</v>
      </c>
      <c r="E81" s="19" t="s">
        <v>11</v>
      </c>
      <c r="F81" s="20">
        <v>1.7833333330000001</v>
      </c>
    </row>
    <row r="82" spans="1:6" x14ac:dyDescent="0.25">
      <c r="A82" s="16">
        <v>81</v>
      </c>
      <c r="B82" s="19" t="s">
        <v>459</v>
      </c>
      <c r="C82" s="20">
        <v>9.4790298351599994E-2</v>
      </c>
      <c r="D82" s="20">
        <v>11.973511370700001</v>
      </c>
      <c r="E82" s="19" t="s">
        <v>11</v>
      </c>
      <c r="F82" s="20">
        <v>0.47500000000100001</v>
      </c>
    </row>
    <row r="83" spans="1:6" x14ac:dyDescent="0.25">
      <c r="A83" s="16">
        <v>82</v>
      </c>
      <c r="B83" s="19" t="s">
        <v>333</v>
      </c>
      <c r="C83" s="20">
        <v>7.0049363191600003E-2</v>
      </c>
      <c r="D83" s="20">
        <v>15.4394514916</v>
      </c>
      <c r="E83" s="19" t="s">
        <v>11</v>
      </c>
      <c r="F83" s="20">
        <v>0.27222222199899998</v>
      </c>
    </row>
    <row r="84" spans="1:6" x14ac:dyDescent="0.25">
      <c r="A84" s="16">
        <v>83</v>
      </c>
      <c r="B84" s="19" t="s">
        <v>347</v>
      </c>
      <c r="C84" s="20">
        <v>0.32233553331600001</v>
      </c>
      <c r="D84" s="20">
        <v>24.955009030900001</v>
      </c>
      <c r="E84" s="19" t="s">
        <v>15</v>
      </c>
      <c r="F84" s="20">
        <v>0.775000000001</v>
      </c>
    </row>
    <row r="85" spans="1:6" x14ac:dyDescent="0.25">
      <c r="A85" s="16">
        <v>84</v>
      </c>
      <c r="B85" s="19" t="s">
        <v>460</v>
      </c>
      <c r="C85" s="20">
        <v>5.7061041357500002E-2</v>
      </c>
      <c r="D85" s="20">
        <v>5.8691356858399999</v>
      </c>
      <c r="E85" s="19" t="s">
        <v>11</v>
      </c>
      <c r="F85" s="20">
        <v>0.58333333300000001</v>
      </c>
    </row>
    <row r="86" spans="1:6" x14ac:dyDescent="0.25">
      <c r="A86" s="16">
        <v>85</v>
      </c>
      <c r="B86" s="19" t="s">
        <v>350</v>
      </c>
      <c r="C86" s="20">
        <v>0.67788359909200002</v>
      </c>
      <c r="D86" s="20">
        <v>18.917681835100002</v>
      </c>
      <c r="E86" s="19" t="s">
        <v>11</v>
      </c>
      <c r="F86" s="20">
        <v>2.15</v>
      </c>
    </row>
    <row r="87" spans="1:6" x14ac:dyDescent="0.25">
      <c r="A87" s="16">
        <v>86</v>
      </c>
      <c r="B87" s="19" t="s">
        <v>461</v>
      </c>
      <c r="C87" s="20">
        <v>0.15722602615799999</v>
      </c>
      <c r="D87" s="20">
        <v>35.37585</v>
      </c>
      <c r="E87" s="19" t="s">
        <v>9</v>
      </c>
      <c r="F87" s="20">
        <v>0.26666671103299999</v>
      </c>
    </row>
    <row r="88" spans="1:6" x14ac:dyDescent="0.25">
      <c r="A88" s="16">
        <v>87</v>
      </c>
      <c r="B88" s="19" t="s">
        <v>462</v>
      </c>
      <c r="C88" s="20">
        <v>0.26102087857</v>
      </c>
      <c r="D88" s="20">
        <v>43.705841860500001</v>
      </c>
      <c r="E88" s="19" t="s">
        <v>9</v>
      </c>
      <c r="F88" s="20">
        <v>0.35833316663199999</v>
      </c>
    </row>
  </sheetData>
  <pageMargins left="0.7" right="0.7" top="0.75" bottom="0.75" header="0.3" footer="0.3"/>
  <drawing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CD5DC-42E5-4127-A8A8-4A70FA6EC400}">
  <dimension ref="A1:J81"/>
  <sheetViews>
    <sheetView topLeftCell="A7" workbookViewId="0">
      <selection activeCell="H18" sqref="H18"/>
    </sheetView>
  </sheetViews>
  <sheetFormatPr baseColWidth="10" defaultRowHeight="15" x14ac:dyDescent="0.25"/>
  <cols>
    <col min="1" max="1" width="11.5703125" style="18" bestFit="1" customWidth="1"/>
    <col min="2" max="2" width="53.5703125" style="18" customWidth="1"/>
    <col min="3" max="3" width="13.5703125" style="18" bestFit="1" customWidth="1"/>
    <col min="4" max="4" width="14.5703125" style="18" bestFit="1" customWidth="1"/>
    <col min="5" max="5" width="13.28515625" style="18" bestFit="1" customWidth="1"/>
    <col min="6" max="6" width="14.5703125" style="18" bestFit="1" customWidth="1"/>
    <col min="7" max="7" width="11.42578125" style="18"/>
    <col min="8" max="8" width="52.140625" style="18" bestFit="1" customWidth="1"/>
    <col min="9" max="9" width="25.5703125" style="18" bestFit="1" customWidth="1"/>
    <col min="10" max="10" width="13.5703125" style="18" bestFit="1" customWidth="1"/>
    <col min="11" max="16384" width="11.42578125" style="18"/>
  </cols>
  <sheetData>
    <row r="1" spans="1:10" ht="23.25" x14ac:dyDescent="0.35">
      <c r="A1" s="19" t="s">
        <v>0</v>
      </c>
      <c r="B1" s="19" t="s">
        <v>1</v>
      </c>
      <c r="C1" s="20" t="s">
        <v>2</v>
      </c>
      <c r="D1" s="20" t="s">
        <v>3</v>
      </c>
      <c r="E1" s="19" t="s">
        <v>4</v>
      </c>
      <c r="F1" s="20" t="s">
        <v>5</v>
      </c>
      <c r="H1" s="1" t="s">
        <v>368</v>
      </c>
      <c r="I1" s="2"/>
    </row>
    <row r="2" spans="1:10" ht="15.75" x14ac:dyDescent="0.25">
      <c r="A2" s="19">
        <v>1</v>
      </c>
      <c r="B2" s="19" t="s">
        <v>8</v>
      </c>
      <c r="C2" s="20">
        <v>0.37549078466899999</v>
      </c>
      <c r="D2" s="20">
        <v>16.484961274100002</v>
      </c>
      <c r="E2" s="19" t="s">
        <v>11</v>
      </c>
      <c r="F2" s="20">
        <v>1.3666666670000001</v>
      </c>
      <c r="H2" s="3" t="s">
        <v>366</v>
      </c>
      <c r="I2" s="6">
        <f>AVERAGE(tMioT[Velocidad])</f>
        <v>28.066905280023008</v>
      </c>
    </row>
    <row r="3" spans="1:10" ht="15.75" x14ac:dyDescent="0.25">
      <c r="A3" s="19">
        <v>2</v>
      </c>
      <c r="B3" s="19" t="s">
        <v>10</v>
      </c>
      <c r="C3" s="20">
        <v>0.39097959752099998</v>
      </c>
      <c r="D3" s="20">
        <v>13.799279912499999</v>
      </c>
      <c r="E3" s="19" t="s">
        <v>11</v>
      </c>
      <c r="F3" s="20">
        <v>1.7</v>
      </c>
      <c r="H3" s="3" t="s">
        <v>367</v>
      </c>
      <c r="I3" s="6">
        <f>MEDIAN(tMioT[Velocidad])</f>
        <v>26.541851601650002</v>
      </c>
    </row>
    <row r="4" spans="1:10" x14ac:dyDescent="0.25">
      <c r="A4" s="19">
        <v>3</v>
      </c>
      <c r="B4" s="19" t="s">
        <v>14</v>
      </c>
      <c r="C4" s="20">
        <v>0.30897939278699998</v>
      </c>
      <c r="D4" s="20">
        <v>10.2048239801</v>
      </c>
      <c r="E4" s="19" t="s">
        <v>11</v>
      </c>
      <c r="F4" s="20">
        <v>1.816666667</v>
      </c>
    </row>
    <row r="5" spans="1:10" ht="23.25" x14ac:dyDescent="0.35">
      <c r="A5" s="19">
        <v>4</v>
      </c>
      <c r="B5" s="19" t="s">
        <v>17</v>
      </c>
      <c r="C5" s="20">
        <v>0.31538528770199997</v>
      </c>
      <c r="D5" s="20">
        <v>18.069820201100001</v>
      </c>
      <c r="E5" s="19" t="s">
        <v>11</v>
      </c>
      <c r="F5" s="20">
        <v>1.047222222</v>
      </c>
      <c r="H5" s="1" t="s">
        <v>369</v>
      </c>
      <c r="I5" s="2"/>
    </row>
    <row r="6" spans="1:10" ht="15.75" x14ac:dyDescent="0.25">
      <c r="A6" s="19">
        <v>5</v>
      </c>
      <c r="B6" s="19" t="s">
        <v>414</v>
      </c>
      <c r="C6" s="20">
        <v>0.39410386155900001</v>
      </c>
      <c r="D6" s="20">
        <v>42.3514597749</v>
      </c>
      <c r="E6" s="19" t="s">
        <v>9</v>
      </c>
      <c r="F6" s="20">
        <v>0.55833333299999999</v>
      </c>
      <c r="H6" s="3" t="s">
        <v>371</v>
      </c>
      <c r="I6" s="6">
        <f>_xlfn.STDEV.P(tMioT[Velocidad])</f>
        <v>14.025500943488771</v>
      </c>
    </row>
    <row r="7" spans="1:10" ht="15.75" x14ac:dyDescent="0.25">
      <c r="A7" s="19">
        <v>6</v>
      </c>
      <c r="B7" s="19" t="s">
        <v>21</v>
      </c>
      <c r="C7" s="20">
        <v>0.39589968743499998</v>
      </c>
      <c r="D7" s="20">
        <v>36.081996847799999</v>
      </c>
      <c r="E7" s="19" t="s">
        <v>9</v>
      </c>
      <c r="F7" s="20">
        <v>0.65833333299999997</v>
      </c>
      <c r="H7" s="3" t="s">
        <v>370</v>
      </c>
      <c r="I7" s="6">
        <f>_xlfn.VAR.P(tMioT[Velocidad])</f>
        <v>196.71467671580439</v>
      </c>
    </row>
    <row r="8" spans="1:10" ht="15.75" x14ac:dyDescent="0.25">
      <c r="A8" s="19">
        <v>7</v>
      </c>
      <c r="B8" s="19" t="s">
        <v>22</v>
      </c>
      <c r="C8" s="20">
        <v>0.51151303070999998</v>
      </c>
      <c r="D8" s="20">
        <v>28.439334517199999</v>
      </c>
      <c r="E8" s="19" t="s">
        <v>13</v>
      </c>
      <c r="F8" s="20">
        <v>1.079166667</v>
      </c>
      <c r="H8" s="3" t="s">
        <v>372</v>
      </c>
      <c r="I8" s="6">
        <f>MAX(tMioT[Velocidad])</f>
        <v>74.2927530738</v>
      </c>
    </row>
    <row r="9" spans="1:10" ht="15.75" x14ac:dyDescent="0.25">
      <c r="A9" s="19">
        <v>8</v>
      </c>
      <c r="B9" s="19" t="s">
        <v>23</v>
      </c>
      <c r="C9" s="20">
        <v>0.50231931544999997</v>
      </c>
      <c r="D9" s="20">
        <v>38.2719478438</v>
      </c>
      <c r="E9" s="19" t="s">
        <v>9</v>
      </c>
      <c r="F9" s="20">
        <v>0.78749999999999998</v>
      </c>
      <c r="H9" s="3" t="s">
        <v>373</v>
      </c>
      <c r="I9" s="6">
        <f>MIN(tMioT[Velocidad])</f>
        <v>4.4656916714500001</v>
      </c>
    </row>
    <row r="10" spans="1:10" ht="15.75" x14ac:dyDescent="0.25">
      <c r="A10" s="19">
        <v>9</v>
      </c>
      <c r="B10" s="19" t="s">
        <v>416</v>
      </c>
      <c r="C10" s="20">
        <v>0.19352537836200001</v>
      </c>
      <c r="D10" s="20">
        <v>16.992472254700001</v>
      </c>
      <c r="E10" s="19" t="s">
        <v>11</v>
      </c>
      <c r="F10" s="20">
        <v>0.68333333299999999</v>
      </c>
      <c r="H10" s="3" t="s">
        <v>374</v>
      </c>
      <c r="I10" s="6">
        <f>I8-I9</f>
        <v>69.827061402349997</v>
      </c>
    </row>
    <row r="11" spans="1:10" ht="15.75" x14ac:dyDescent="0.25">
      <c r="A11" s="19">
        <v>10</v>
      </c>
      <c r="B11" s="19" t="s">
        <v>32</v>
      </c>
      <c r="C11" s="20">
        <v>9.2865941342300001E-2</v>
      </c>
      <c r="D11" s="20">
        <v>74.2927530738</v>
      </c>
      <c r="E11" s="19" t="s">
        <v>53</v>
      </c>
      <c r="F11" s="20">
        <v>7.4999999999999997E-2</v>
      </c>
      <c r="H11" s="3" t="s">
        <v>375</v>
      </c>
      <c r="I11" s="5">
        <f>I6/I2</f>
        <v>0.49971668780567724</v>
      </c>
    </row>
    <row r="12" spans="1:10" x14ac:dyDescent="0.25">
      <c r="A12" s="19">
        <v>11</v>
      </c>
      <c r="B12" s="19" t="s">
        <v>37</v>
      </c>
      <c r="C12" s="20">
        <v>5.1577214829600003E-2</v>
      </c>
      <c r="D12" s="20">
        <v>20.630885931800002</v>
      </c>
      <c r="E12" s="19" t="s">
        <v>11</v>
      </c>
      <c r="F12" s="20">
        <v>0.15</v>
      </c>
    </row>
    <row r="13" spans="1:10" ht="23.25" x14ac:dyDescent="0.35">
      <c r="A13" s="19">
        <v>12</v>
      </c>
      <c r="B13" s="19" t="s">
        <v>38</v>
      </c>
      <c r="C13" s="20">
        <v>6.2543540728400002E-2</v>
      </c>
      <c r="D13" s="20">
        <v>52.978058278100001</v>
      </c>
      <c r="E13" s="19" t="s">
        <v>7</v>
      </c>
      <c r="F13" s="20">
        <v>7.0833332999999998E-2</v>
      </c>
      <c r="H13" s="1" t="s">
        <v>376</v>
      </c>
      <c r="I13" s="2"/>
    </row>
    <row r="14" spans="1:10" ht="15.75" x14ac:dyDescent="0.25">
      <c r="A14" s="19">
        <v>13</v>
      </c>
      <c r="B14" s="19" t="s">
        <v>47</v>
      </c>
      <c r="C14" s="20">
        <v>0.25444696931400002</v>
      </c>
      <c r="D14" s="20">
        <v>19.216973917000001</v>
      </c>
      <c r="E14" s="19" t="s">
        <v>11</v>
      </c>
      <c r="F14" s="20">
        <v>0.79444444399900005</v>
      </c>
      <c r="H14" s="3" t="s">
        <v>365</v>
      </c>
      <c r="I14" s="6">
        <f>KURT(tMioT[Velocidad])</f>
        <v>0.56059287726022733</v>
      </c>
      <c r="J14" s="4" t="str">
        <f>CHOOSE(MATCH(I14,{-999;0;0.001}),"Plati","Meso","Lepto")&amp;"cúrtica"</f>
        <v>Leptocúrtica</v>
      </c>
    </row>
    <row r="15" spans="1:10" x14ac:dyDescent="0.25">
      <c r="A15" s="19">
        <v>14</v>
      </c>
      <c r="B15" s="19" t="s">
        <v>417</v>
      </c>
      <c r="C15" s="20">
        <v>0.21066044274500001</v>
      </c>
      <c r="D15" s="20">
        <v>21.514257982499998</v>
      </c>
      <c r="E15" s="19" t="s">
        <v>15</v>
      </c>
      <c r="F15" s="20">
        <v>0.58749999999900004</v>
      </c>
    </row>
    <row r="16" spans="1:10" x14ac:dyDescent="0.25">
      <c r="A16" s="19">
        <v>15</v>
      </c>
      <c r="B16" s="19" t="s">
        <v>418</v>
      </c>
      <c r="C16" s="20">
        <v>0.21478221866899999</v>
      </c>
      <c r="D16" s="20">
        <v>10.5919998219</v>
      </c>
      <c r="E16" s="19" t="s">
        <v>11</v>
      </c>
      <c r="F16" s="20">
        <v>1.2166666669999999</v>
      </c>
    </row>
    <row r="17" spans="1:9" ht="15.75" x14ac:dyDescent="0.25">
      <c r="A17" s="19">
        <v>16</v>
      </c>
      <c r="B17" s="19" t="s">
        <v>48</v>
      </c>
      <c r="C17" s="20">
        <v>0.21523831398400001</v>
      </c>
      <c r="D17" s="20">
        <v>48.428620585899999</v>
      </c>
      <c r="E17" s="19" t="s">
        <v>7</v>
      </c>
      <c r="F17" s="20">
        <v>0.26666666700000002</v>
      </c>
      <c r="H17" s="7" t="s">
        <v>4</v>
      </c>
      <c r="I17" s="4" t="s">
        <v>378</v>
      </c>
    </row>
    <row r="18" spans="1:9" ht="15.75" x14ac:dyDescent="0.25">
      <c r="A18" s="19">
        <v>17</v>
      </c>
      <c r="B18" s="19" t="s">
        <v>49</v>
      </c>
      <c r="C18" s="20">
        <v>6.92733531082E-2</v>
      </c>
      <c r="D18" s="20">
        <v>17.114593110800001</v>
      </c>
      <c r="E18" s="19" t="s">
        <v>11</v>
      </c>
      <c r="F18" s="20">
        <v>0.242857143</v>
      </c>
      <c r="H18" s="4" t="s">
        <v>53</v>
      </c>
      <c r="I18" s="8">
        <v>2</v>
      </c>
    </row>
    <row r="19" spans="1:9" ht="15.75" x14ac:dyDescent="0.25">
      <c r="A19" s="19">
        <v>18</v>
      </c>
      <c r="B19" s="19" t="s">
        <v>50</v>
      </c>
      <c r="C19" s="20">
        <v>0.145723382565</v>
      </c>
      <c r="D19" s="20">
        <v>13.365711515099999</v>
      </c>
      <c r="E19" s="19" t="s">
        <v>11</v>
      </c>
      <c r="F19" s="20">
        <v>0.65416666699899995</v>
      </c>
      <c r="H19" s="4" t="s">
        <v>7</v>
      </c>
      <c r="I19" s="8">
        <v>6</v>
      </c>
    </row>
    <row r="20" spans="1:9" ht="15.75" x14ac:dyDescent="0.25">
      <c r="A20" s="19">
        <v>19</v>
      </c>
      <c r="B20" s="19" t="s">
        <v>51</v>
      </c>
      <c r="C20" s="20">
        <v>0.312049807648</v>
      </c>
      <c r="D20" s="20">
        <v>21.296290182100002</v>
      </c>
      <c r="E20" s="19" t="s">
        <v>15</v>
      </c>
      <c r="F20" s="20">
        <v>0.87916666700099999</v>
      </c>
      <c r="H20" s="4" t="s">
        <v>9</v>
      </c>
      <c r="I20" s="8">
        <v>21</v>
      </c>
    </row>
    <row r="21" spans="1:9" ht="15.75" x14ac:dyDescent="0.25">
      <c r="A21" s="19">
        <v>20</v>
      </c>
      <c r="B21" s="19" t="s">
        <v>52</v>
      </c>
      <c r="C21" s="20">
        <v>7.8159095797599998E-2</v>
      </c>
      <c r="D21" s="20">
        <v>51.1586806997</v>
      </c>
      <c r="E21" s="19" t="s">
        <v>7</v>
      </c>
      <c r="F21" s="20">
        <v>9.1666666999900004E-2</v>
      </c>
      <c r="H21" s="4" t="s">
        <v>13</v>
      </c>
      <c r="I21" s="8">
        <v>11</v>
      </c>
    </row>
    <row r="22" spans="1:9" ht="15.75" x14ac:dyDescent="0.25">
      <c r="A22" s="19">
        <v>21</v>
      </c>
      <c r="B22" s="19" t="s">
        <v>419</v>
      </c>
      <c r="C22" s="20">
        <v>0.74099893578099996</v>
      </c>
      <c r="D22" s="20">
        <v>14.8199787156</v>
      </c>
      <c r="E22" s="19" t="s">
        <v>11</v>
      </c>
      <c r="F22" s="20">
        <v>3</v>
      </c>
      <c r="H22" s="4" t="s">
        <v>15</v>
      </c>
      <c r="I22" s="8">
        <v>11</v>
      </c>
    </row>
    <row r="23" spans="1:9" ht="15.75" x14ac:dyDescent="0.25">
      <c r="A23" s="19">
        <v>22</v>
      </c>
      <c r="B23" s="19" t="s">
        <v>420</v>
      </c>
      <c r="C23" s="20">
        <v>0.74565828822500002</v>
      </c>
      <c r="D23" s="20">
        <v>67.109245906699996</v>
      </c>
      <c r="E23" s="19" t="s">
        <v>53</v>
      </c>
      <c r="F23" s="20">
        <v>0.66666666699999999</v>
      </c>
      <c r="H23" s="4" t="s">
        <v>11</v>
      </c>
      <c r="I23" s="8">
        <v>29</v>
      </c>
    </row>
    <row r="24" spans="1:9" ht="15.75" x14ac:dyDescent="0.25">
      <c r="A24" s="19">
        <v>23</v>
      </c>
      <c r="B24" s="19" t="s">
        <v>54</v>
      </c>
      <c r="C24" s="20">
        <v>7.9601980308299999E-2</v>
      </c>
      <c r="D24" s="20">
        <v>45.850740510900003</v>
      </c>
      <c r="E24" s="19" t="s">
        <v>9</v>
      </c>
      <c r="F24" s="20">
        <v>0.104166667</v>
      </c>
      <c r="H24" s="4" t="s">
        <v>377</v>
      </c>
      <c r="I24" s="8">
        <v>80</v>
      </c>
    </row>
    <row r="25" spans="1:9" x14ac:dyDescent="0.25">
      <c r="A25" s="19">
        <v>24</v>
      </c>
      <c r="B25" s="19" t="s">
        <v>55</v>
      </c>
      <c r="C25" s="20">
        <v>0.31512400187200001</v>
      </c>
      <c r="D25" s="20">
        <v>23.151967474999999</v>
      </c>
      <c r="E25" s="19" t="s">
        <v>15</v>
      </c>
      <c r="F25" s="20">
        <v>0.81666666700099999</v>
      </c>
    </row>
    <row r="26" spans="1:9" x14ac:dyDescent="0.25">
      <c r="A26" s="19">
        <v>25</v>
      </c>
      <c r="B26" s="19" t="s">
        <v>56</v>
      </c>
      <c r="C26" s="20">
        <v>0.14072442082200001</v>
      </c>
      <c r="D26" s="20">
        <v>23.8403724462</v>
      </c>
      <c r="E26" s="19" t="s">
        <v>15</v>
      </c>
      <c r="F26" s="20">
        <v>0.35416666699999999</v>
      </c>
    </row>
    <row r="27" spans="1:9" x14ac:dyDescent="0.25">
      <c r="A27" s="19">
        <v>26</v>
      </c>
      <c r="B27" s="19" t="s">
        <v>57</v>
      </c>
      <c r="C27" s="20">
        <v>6.6894848344000002E-2</v>
      </c>
      <c r="D27" s="20">
        <v>32.418272609100001</v>
      </c>
      <c r="E27" s="19" t="s">
        <v>13</v>
      </c>
      <c r="F27" s="20">
        <v>0.123809524</v>
      </c>
    </row>
    <row r="28" spans="1:9" x14ac:dyDescent="0.25">
      <c r="A28" s="19">
        <v>27</v>
      </c>
      <c r="B28" s="19" t="s">
        <v>58</v>
      </c>
      <c r="C28" s="20">
        <v>0.20283088160900001</v>
      </c>
      <c r="D28" s="20">
        <v>45.636948304999997</v>
      </c>
      <c r="E28" s="19" t="s">
        <v>9</v>
      </c>
      <c r="F28" s="20">
        <v>0.26666666700000002</v>
      </c>
    </row>
    <row r="29" spans="1:9" x14ac:dyDescent="0.25">
      <c r="A29" s="19">
        <v>28</v>
      </c>
      <c r="B29" s="19" t="s">
        <v>380</v>
      </c>
      <c r="C29" s="20">
        <v>0.25604138753799999</v>
      </c>
      <c r="D29" s="20">
        <v>25.427558472499999</v>
      </c>
      <c r="E29" s="19" t="s">
        <v>15</v>
      </c>
      <c r="F29" s="20">
        <v>0.60416666699999999</v>
      </c>
    </row>
    <row r="30" spans="1:9" x14ac:dyDescent="0.25">
      <c r="A30" s="19">
        <v>29</v>
      </c>
      <c r="B30" s="19" t="s">
        <v>203</v>
      </c>
      <c r="C30" s="20">
        <v>0.36328470035400001</v>
      </c>
      <c r="D30" s="20">
        <v>38.465438838399997</v>
      </c>
      <c r="E30" s="19" t="s">
        <v>9</v>
      </c>
      <c r="F30" s="20">
        <v>0.56666666700000001</v>
      </c>
    </row>
    <row r="31" spans="1:9" x14ac:dyDescent="0.25">
      <c r="A31" s="19">
        <v>30</v>
      </c>
      <c r="B31" s="19" t="s">
        <v>204</v>
      </c>
      <c r="C31" s="20">
        <v>0.106948760177</v>
      </c>
      <c r="D31" s="20">
        <v>8.7503531093699998</v>
      </c>
      <c r="E31" s="19" t="s">
        <v>11</v>
      </c>
      <c r="F31" s="20">
        <v>0.73333333300000003</v>
      </c>
    </row>
    <row r="32" spans="1:9" x14ac:dyDescent="0.25">
      <c r="A32" s="19">
        <v>31</v>
      </c>
      <c r="B32" s="19" t="s">
        <v>391</v>
      </c>
      <c r="C32" s="20">
        <v>0.14794537202499999</v>
      </c>
      <c r="D32" s="20">
        <v>18.687836466299999</v>
      </c>
      <c r="E32" s="19" t="s">
        <v>11</v>
      </c>
      <c r="F32" s="20">
        <v>0.47499999999999998</v>
      </c>
    </row>
    <row r="33" spans="1:6" x14ac:dyDescent="0.25">
      <c r="A33" s="19">
        <v>32</v>
      </c>
      <c r="B33" s="19" t="s">
        <v>392</v>
      </c>
      <c r="C33" s="20">
        <v>0.13951467518800001</v>
      </c>
      <c r="D33" s="20">
        <v>20.090113210999998</v>
      </c>
      <c r="E33" s="19" t="s">
        <v>11</v>
      </c>
      <c r="F33" s="20">
        <v>0.41666666699999999</v>
      </c>
    </row>
    <row r="34" spans="1:6" x14ac:dyDescent="0.25">
      <c r="A34" s="19">
        <v>33</v>
      </c>
      <c r="B34" s="19" t="s">
        <v>393</v>
      </c>
      <c r="C34" s="20">
        <v>9.5952984465500005E-2</v>
      </c>
      <c r="D34" s="20">
        <v>23.8228099034</v>
      </c>
      <c r="E34" s="19" t="s">
        <v>15</v>
      </c>
      <c r="F34" s="20">
        <v>0.241666667</v>
      </c>
    </row>
    <row r="35" spans="1:6" x14ac:dyDescent="0.25">
      <c r="A35" s="19">
        <v>34</v>
      </c>
      <c r="B35" s="19" t="s">
        <v>394</v>
      </c>
      <c r="C35" s="20">
        <v>9.6674627485699993E-2</v>
      </c>
      <c r="D35" s="20">
        <v>27.842292760399999</v>
      </c>
      <c r="E35" s="19" t="s">
        <v>13</v>
      </c>
      <c r="F35" s="20">
        <v>0.20833333300000001</v>
      </c>
    </row>
    <row r="36" spans="1:6" x14ac:dyDescent="0.25">
      <c r="A36" s="19">
        <v>35</v>
      </c>
      <c r="B36" s="19" t="s">
        <v>205</v>
      </c>
      <c r="C36" s="20">
        <v>9.8339973721599999E-2</v>
      </c>
      <c r="D36" s="20">
        <v>38.272854554799999</v>
      </c>
      <c r="E36" s="19" t="s">
        <v>9</v>
      </c>
      <c r="F36" s="20">
        <v>0.15416666700000001</v>
      </c>
    </row>
    <row r="37" spans="1:6" x14ac:dyDescent="0.25">
      <c r="A37" s="19">
        <v>36</v>
      </c>
      <c r="B37" s="19" t="s">
        <v>206</v>
      </c>
      <c r="C37" s="20">
        <v>8.6878166033299994E-2</v>
      </c>
      <c r="D37" s="20">
        <v>28.432854389900001</v>
      </c>
      <c r="E37" s="19" t="s">
        <v>13</v>
      </c>
      <c r="F37" s="20">
        <v>0.18333333299999999</v>
      </c>
    </row>
    <row r="38" spans="1:6" x14ac:dyDescent="0.25">
      <c r="A38" s="19">
        <v>37</v>
      </c>
      <c r="B38" s="19" t="s">
        <v>395</v>
      </c>
      <c r="C38" s="20">
        <v>5.8867883188500003E-2</v>
      </c>
      <c r="D38" s="20">
        <v>12.0411579386</v>
      </c>
      <c r="E38" s="19" t="s">
        <v>11</v>
      </c>
      <c r="F38" s="20">
        <v>0.29333333299999997</v>
      </c>
    </row>
    <row r="39" spans="1:6" x14ac:dyDescent="0.25">
      <c r="A39" s="19">
        <v>38</v>
      </c>
      <c r="B39" s="19" t="s">
        <v>396</v>
      </c>
      <c r="C39" s="20">
        <v>9.2872132259399998E-2</v>
      </c>
      <c r="D39" s="20">
        <v>23.881405472200001</v>
      </c>
      <c r="E39" s="19" t="s">
        <v>15</v>
      </c>
      <c r="F39" s="20">
        <v>0.233333333</v>
      </c>
    </row>
    <row r="40" spans="1:6" x14ac:dyDescent="0.25">
      <c r="A40" s="19">
        <v>39</v>
      </c>
      <c r="B40" s="19" t="s">
        <v>223</v>
      </c>
      <c r="C40" s="20">
        <v>9.56958101802E-2</v>
      </c>
      <c r="D40" s="20">
        <v>34.450491595999999</v>
      </c>
      <c r="E40" s="19" t="s">
        <v>9</v>
      </c>
      <c r="F40" s="20">
        <v>0.16666666699999999</v>
      </c>
    </row>
    <row r="41" spans="1:6" x14ac:dyDescent="0.25">
      <c r="A41" s="19">
        <v>40</v>
      </c>
      <c r="B41" s="19" t="s">
        <v>422</v>
      </c>
      <c r="C41" s="20">
        <v>0.37291013120700001</v>
      </c>
      <c r="D41" s="20">
        <v>6.5807670212999998</v>
      </c>
      <c r="E41" s="19" t="s">
        <v>11</v>
      </c>
      <c r="F41" s="20">
        <v>3.4</v>
      </c>
    </row>
    <row r="42" spans="1:6" x14ac:dyDescent="0.25">
      <c r="A42" s="19">
        <v>41</v>
      </c>
      <c r="B42" s="19" t="s">
        <v>227</v>
      </c>
      <c r="C42" s="20">
        <v>0.37834332213999999</v>
      </c>
      <c r="D42" s="20">
        <v>4.4656916714500001</v>
      </c>
      <c r="E42" s="19" t="s">
        <v>11</v>
      </c>
      <c r="F42" s="20">
        <v>5.0833333329999997</v>
      </c>
    </row>
    <row r="43" spans="1:6" x14ac:dyDescent="0.25">
      <c r="A43" s="19">
        <v>42</v>
      </c>
      <c r="B43" s="19" t="s">
        <v>423</v>
      </c>
      <c r="C43" s="20">
        <v>0.31837884565800001</v>
      </c>
      <c r="D43" s="20">
        <v>22.584509257499999</v>
      </c>
      <c r="E43" s="19" t="s">
        <v>15</v>
      </c>
      <c r="F43" s="20">
        <v>0.84583333300200003</v>
      </c>
    </row>
    <row r="44" spans="1:6" x14ac:dyDescent="0.25">
      <c r="A44" s="19">
        <v>43</v>
      </c>
      <c r="B44" s="19" t="s">
        <v>424</v>
      </c>
      <c r="C44" s="20">
        <v>0.32244873811300001</v>
      </c>
      <c r="D44" s="20">
        <v>16.407285609599999</v>
      </c>
      <c r="E44" s="19" t="s">
        <v>11</v>
      </c>
      <c r="F44" s="20">
        <v>1.1791666670000001</v>
      </c>
    </row>
    <row r="45" spans="1:6" x14ac:dyDescent="0.25">
      <c r="A45" s="19">
        <v>44</v>
      </c>
      <c r="B45" s="19" t="s">
        <v>237</v>
      </c>
      <c r="C45" s="20">
        <v>0.193004441769</v>
      </c>
      <c r="D45" s="20">
        <v>44.826838146100002</v>
      </c>
      <c r="E45" s="19" t="s">
        <v>9</v>
      </c>
      <c r="F45" s="20">
        <v>0.258333333</v>
      </c>
    </row>
    <row r="46" spans="1:6" x14ac:dyDescent="0.25">
      <c r="A46" s="19">
        <v>45</v>
      </c>
      <c r="B46" s="19" t="s">
        <v>238</v>
      </c>
      <c r="C46" s="20">
        <v>0.20043836493299999</v>
      </c>
      <c r="D46" s="20">
        <v>49.7640077768</v>
      </c>
      <c r="E46" s="19" t="s">
        <v>7</v>
      </c>
      <c r="F46" s="20">
        <v>0.241666667</v>
      </c>
    </row>
    <row r="47" spans="1:6" x14ac:dyDescent="0.25">
      <c r="A47" s="19">
        <v>46</v>
      </c>
      <c r="B47" s="19" t="s">
        <v>239</v>
      </c>
      <c r="C47" s="20">
        <v>0.32009586975299997</v>
      </c>
      <c r="D47" s="20">
        <v>35.456773243100002</v>
      </c>
      <c r="E47" s="19" t="s">
        <v>9</v>
      </c>
      <c r="F47" s="20">
        <v>0.54166666699999999</v>
      </c>
    </row>
    <row r="48" spans="1:6" x14ac:dyDescent="0.25">
      <c r="A48" s="19">
        <v>47</v>
      </c>
      <c r="B48" s="19" t="s">
        <v>240</v>
      </c>
      <c r="C48" s="20">
        <v>0.33081998132399998</v>
      </c>
      <c r="D48" s="20">
        <v>36.089452508100003</v>
      </c>
      <c r="E48" s="19" t="s">
        <v>9</v>
      </c>
      <c r="F48" s="20">
        <v>0.55000000000000004</v>
      </c>
    </row>
    <row r="49" spans="1:6" x14ac:dyDescent="0.25">
      <c r="A49" s="19">
        <v>48</v>
      </c>
      <c r="B49" s="19" t="s">
        <v>429</v>
      </c>
      <c r="C49" s="20">
        <v>0.36367612463299998</v>
      </c>
      <c r="D49" s="20">
        <v>48.490149951100001</v>
      </c>
      <c r="E49" s="19" t="s">
        <v>7</v>
      </c>
      <c r="F49" s="20">
        <v>0.45</v>
      </c>
    </row>
    <row r="50" spans="1:6" x14ac:dyDescent="0.25">
      <c r="A50" s="19">
        <v>49</v>
      </c>
      <c r="B50" s="19" t="s">
        <v>430</v>
      </c>
      <c r="C50" s="20">
        <v>0.209467388409</v>
      </c>
      <c r="D50" s="20">
        <v>13.7105926909</v>
      </c>
      <c r="E50" s="19" t="s">
        <v>11</v>
      </c>
      <c r="F50" s="20">
        <v>0.91666666699800003</v>
      </c>
    </row>
    <row r="51" spans="1:6" x14ac:dyDescent="0.25">
      <c r="A51" s="19">
        <v>50</v>
      </c>
      <c r="B51" s="19" t="s">
        <v>272</v>
      </c>
      <c r="C51" s="20">
        <v>0.14981259828999999</v>
      </c>
      <c r="D51" s="20">
        <v>12.1196708675</v>
      </c>
      <c r="E51" s="19" t="s">
        <v>11</v>
      </c>
      <c r="F51" s="20">
        <v>0.74166666699700001</v>
      </c>
    </row>
    <row r="52" spans="1:6" x14ac:dyDescent="0.25">
      <c r="A52" s="19">
        <v>51</v>
      </c>
      <c r="B52" s="19" t="s">
        <v>273</v>
      </c>
      <c r="C52" s="20">
        <v>0.13061515026500001</v>
      </c>
      <c r="D52" s="20">
        <v>8.5883934420799992</v>
      </c>
      <c r="E52" s="19" t="s">
        <v>11</v>
      </c>
      <c r="F52" s="20">
        <v>0.91249999999999998</v>
      </c>
    </row>
    <row r="53" spans="1:6" x14ac:dyDescent="0.25">
      <c r="A53" s="19">
        <v>52</v>
      </c>
      <c r="B53" s="19" t="s">
        <v>274</v>
      </c>
      <c r="C53" s="20">
        <v>0.24548553034500001</v>
      </c>
      <c r="D53" s="20">
        <v>48.424542919099999</v>
      </c>
      <c r="E53" s="19" t="s">
        <v>7</v>
      </c>
      <c r="F53" s="20">
        <v>0.304166667</v>
      </c>
    </row>
    <row r="54" spans="1:6" x14ac:dyDescent="0.25">
      <c r="A54" s="19">
        <v>53</v>
      </c>
      <c r="B54" s="19" t="s">
        <v>275</v>
      </c>
      <c r="C54" s="20">
        <v>0.246439603767</v>
      </c>
      <c r="D54" s="20">
        <v>27.9427582048</v>
      </c>
      <c r="E54" s="19" t="s">
        <v>13</v>
      </c>
      <c r="F54" s="20">
        <v>0.52916666700000003</v>
      </c>
    </row>
    <row r="55" spans="1:6" x14ac:dyDescent="0.25">
      <c r="A55" s="19">
        <v>54</v>
      </c>
      <c r="B55" s="19" t="s">
        <v>276</v>
      </c>
      <c r="C55" s="20">
        <v>0.134866964275</v>
      </c>
      <c r="D55" s="20">
        <v>30.345066923899999</v>
      </c>
      <c r="E55" s="19" t="s">
        <v>13</v>
      </c>
      <c r="F55" s="20">
        <v>0.26666666700000002</v>
      </c>
    </row>
    <row r="56" spans="1:6" x14ac:dyDescent="0.25">
      <c r="A56" s="19">
        <v>55</v>
      </c>
      <c r="B56" s="19" t="s">
        <v>277</v>
      </c>
      <c r="C56" s="20">
        <v>0.15041852859800001</v>
      </c>
      <c r="D56" s="20">
        <v>7.9927188604100001</v>
      </c>
      <c r="E56" s="19" t="s">
        <v>11</v>
      </c>
      <c r="F56" s="20">
        <v>1.129166667</v>
      </c>
    </row>
    <row r="57" spans="1:6" x14ac:dyDescent="0.25">
      <c r="A57" s="19">
        <v>56</v>
      </c>
      <c r="B57" s="19" t="s">
        <v>431</v>
      </c>
      <c r="C57" s="20">
        <v>9.7256630649500006E-2</v>
      </c>
      <c r="D57" s="20">
        <v>34.158426441099998</v>
      </c>
      <c r="E57" s="19" t="s">
        <v>9</v>
      </c>
      <c r="F57" s="20">
        <v>0.170833333</v>
      </c>
    </row>
    <row r="58" spans="1:6" x14ac:dyDescent="0.25">
      <c r="A58" s="19">
        <v>57</v>
      </c>
      <c r="B58" s="19" t="s">
        <v>432</v>
      </c>
      <c r="C58" s="20">
        <v>9.5960580047800004E-2</v>
      </c>
      <c r="D58" s="20">
        <v>37.346820262199998</v>
      </c>
      <c r="E58" s="19" t="s">
        <v>9</v>
      </c>
      <c r="F58" s="20">
        <v>0.15416666700000001</v>
      </c>
    </row>
    <row r="59" spans="1:6" x14ac:dyDescent="0.25">
      <c r="A59" s="19">
        <v>58</v>
      </c>
      <c r="B59" s="19" t="s">
        <v>433</v>
      </c>
      <c r="C59" s="20">
        <v>9.3514517059000005E-2</v>
      </c>
      <c r="D59" s="20">
        <v>35.437080223300001</v>
      </c>
      <c r="E59" s="19" t="s">
        <v>9</v>
      </c>
      <c r="F59" s="20">
        <v>0.15833333299999999</v>
      </c>
    </row>
    <row r="60" spans="1:6" x14ac:dyDescent="0.25">
      <c r="A60" s="19">
        <v>59</v>
      </c>
      <c r="B60" s="19" t="s">
        <v>434</v>
      </c>
      <c r="C60" s="20">
        <v>0.11071193280199999</v>
      </c>
      <c r="D60" s="20">
        <v>37.958376960700001</v>
      </c>
      <c r="E60" s="19" t="s">
        <v>9</v>
      </c>
      <c r="F60" s="20">
        <v>0.17499999999999999</v>
      </c>
    </row>
    <row r="61" spans="1:6" x14ac:dyDescent="0.25">
      <c r="A61" s="19">
        <v>60</v>
      </c>
      <c r="B61" s="19" t="s">
        <v>308</v>
      </c>
      <c r="C61" s="20">
        <v>0.244508614155</v>
      </c>
      <c r="D61" s="20">
        <v>25.889147365900001</v>
      </c>
      <c r="E61" s="19" t="s">
        <v>15</v>
      </c>
      <c r="F61" s="20">
        <v>0.56666666700000001</v>
      </c>
    </row>
    <row r="62" spans="1:6" x14ac:dyDescent="0.25">
      <c r="A62" s="19">
        <v>61</v>
      </c>
      <c r="B62" s="19" t="s">
        <v>309</v>
      </c>
      <c r="C62" s="20">
        <v>0.35863075742400002</v>
      </c>
      <c r="D62" s="20">
        <v>28.066754916600001</v>
      </c>
      <c r="E62" s="19" t="s">
        <v>13</v>
      </c>
      <c r="F62" s="20">
        <v>0.76666666700099995</v>
      </c>
    </row>
    <row r="63" spans="1:6" x14ac:dyDescent="0.25">
      <c r="A63" s="19">
        <v>62</v>
      </c>
      <c r="B63" s="19" t="s">
        <v>323</v>
      </c>
      <c r="C63" s="20">
        <v>0.214012223665</v>
      </c>
      <c r="D63" s="20">
        <v>35.834604926099999</v>
      </c>
      <c r="E63" s="19" t="s">
        <v>9</v>
      </c>
      <c r="F63" s="20">
        <v>0.35833333299999998</v>
      </c>
    </row>
    <row r="64" spans="1:6" x14ac:dyDescent="0.25">
      <c r="A64" s="19">
        <v>63</v>
      </c>
      <c r="B64" s="19" t="s">
        <v>435</v>
      </c>
      <c r="C64" s="20">
        <v>0.21307069258700001</v>
      </c>
      <c r="D64" s="20">
        <v>30.682179708</v>
      </c>
      <c r="E64" s="19" t="s">
        <v>13</v>
      </c>
      <c r="F64" s="20">
        <v>0.41666666699999999</v>
      </c>
    </row>
    <row r="65" spans="1:6" x14ac:dyDescent="0.25">
      <c r="A65" s="19">
        <v>64</v>
      </c>
      <c r="B65" s="19" t="s">
        <v>324</v>
      </c>
      <c r="C65" s="20">
        <v>0.13327930584299999</v>
      </c>
      <c r="D65" s="20">
        <v>17.770574112399999</v>
      </c>
      <c r="E65" s="19" t="s">
        <v>11</v>
      </c>
      <c r="F65" s="20">
        <v>0.45</v>
      </c>
    </row>
    <row r="66" spans="1:6" x14ac:dyDescent="0.25">
      <c r="A66" s="19">
        <v>65</v>
      </c>
      <c r="B66" s="19" t="s">
        <v>436</v>
      </c>
      <c r="C66" s="20">
        <v>0.13361450844799999</v>
      </c>
      <c r="D66" s="20">
        <v>41.827150397899999</v>
      </c>
      <c r="E66" s="19" t="s">
        <v>9</v>
      </c>
      <c r="F66" s="20">
        <v>0.19166666700000001</v>
      </c>
    </row>
    <row r="67" spans="1:6" x14ac:dyDescent="0.25">
      <c r="A67" s="19">
        <v>66</v>
      </c>
      <c r="B67" s="19" t="s">
        <v>327</v>
      </c>
      <c r="C67" s="20">
        <v>0.31059636049</v>
      </c>
      <c r="D67" s="20">
        <v>29.817250606999998</v>
      </c>
      <c r="E67" s="19" t="s">
        <v>13</v>
      </c>
      <c r="F67" s="20">
        <v>0.62500000000099998</v>
      </c>
    </row>
    <row r="68" spans="1:6" x14ac:dyDescent="0.25">
      <c r="A68" s="19">
        <v>67</v>
      </c>
      <c r="B68" s="19" t="s">
        <v>328</v>
      </c>
      <c r="C68" s="20">
        <v>0.28480607996399998</v>
      </c>
      <c r="D68" s="20">
        <v>34.7559961754</v>
      </c>
      <c r="E68" s="19" t="s">
        <v>9</v>
      </c>
      <c r="F68" s="20">
        <v>0.491666667</v>
      </c>
    </row>
    <row r="69" spans="1:6" x14ac:dyDescent="0.25">
      <c r="A69" s="19">
        <v>68</v>
      </c>
      <c r="B69" s="19" t="s">
        <v>437</v>
      </c>
      <c r="C69" s="20">
        <v>0.289828954227</v>
      </c>
      <c r="D69" s="20">
        <v>25.4483959933</v>
      </c>
      <c r="E69" s="19" t="s">
        <v>15</v>
      </c>
      <c r="F69" s="20">
        <v>0.68333333300099997</v>
      </c>
    </row>
    <row r="70" spans="1:6" x14ac:dyDescent="0.25">
      <c r="A70" s="19">
        <v>69</v>
      </c>
      <c r="B70" s="19" t="s">
        <v>329</v>
      </c>
      <c r="C70" s="20">
        <v>0.118777255099</v>
      </c>
      <c r="D70" s="20">
        <v>31.673934693100001</v>
      </c>
      <c r="E70" s="19" t="s">
        <v>13</v>
      </c>
      <c r="F70" s="20">
        <v>0.22500000000000001</v>
      </c>
    </row>
    <row r="71" spans="1:6" x14ac:dyDescent="0.25">
      <c r="A71" s="19">
        <v>70</v>
      </c>
      <c r="B71" s="19" t="s">
        <v>330</v>
      </c>
      <c r="C71" s="20">
        <v>0.45150390005699997</v>
      </c>
      <c r="D71" s="20">
        <v>23.556725220400001</v>
      </c>
      <c r="E71" s="19" t="s">
        <v>15</v>
      </c>
      <c r="F71" s="20">
        <v>1.1499999999999999</v>
      </c>
    </row>
    <row r="72" spans="1:6" x14ac:dyDescent="0.25">
      <c r="A72" s="19">
        <v>71</v>
      </c>
      <c r="B72" s="19" t="s">
        <v>438</v>
      </c>
      <c r="C72" s="20">
        <v>0.25741330946899998</v>
      </c>
      <c r="D72" s="20">
        <v>15.7065748204</v>
      </c>
      <c r="E72" s="19" t="s">
        <v>11</v>
      </c>
      <c r="F72" s="20">
        <v>0.98333333299900005</v>
      </c>
    </row>
    <row r="73" spans="1:6" x14ac:dyDescent="0.25">
      <c r="A73" s="19">
        <v>72</v>
      </c>
      <c r="B73" s="19" t="s">
        <v>439</v>
      </c>
      <c r="C73" s="20">
        <v>0.229157324696</v>
      </c>
      <c r="D73" s="20">
        <v>7.3657711496299996</v>
      </c>
      <c r="E73" s="19" t="s">
        <v>11</v>
      </c>
      <c r="F73" s="20">
        <v>1.8666666670000001</v>
      </c>
    </row>
    <row r="74" spans="1:6" x14ac:dyDescent="0.25">
      <c r="A74" s="19">
        <v>73</v>
      </c>
      <c r="B74" s="19" t="s">
        <v>440</v>
      </c>
      <c r="C74" s="20">
        <v>0.35727958272499999</v>
      </c>
      <c r="D74" s="20">
        <v>16.596212870700001</v>
      </c>
      <c r="E74" s="19" t="s">
        <v>11</v>
      </c>
      <c r="F74" s="20">
        <v>1.2916666670000001</v>
      </c>
    </row>
    <row r="75" spans="1:6" x14ac:dyDescent="0.25">
      <c r="A75" s="19">
        <v>74</v>
      </c>
      <c r="B75" s="19" t="s">
        <v>400</v>
      </c>
      <c r="C75" s="20">
        <v>0.246195971662</v>
      </c>
      <c r="D75" s="20">
        <v>19.550856561700002</v>
      </c>
      <c r="E75" s="19" t="s">
        <v>11</v>
      </c>
      <c r="F75" s="20">
        <v>0.75555555599799995</v>
      </c>
    </row>
    <row r="76" spans="1:6" x14ac:dyDescent="0.25">
      <c r="A76" s="19">
        <v>75</v>
      </c>
      <c r="B76" s="19" t="s">
        <v>401</v>
      </c>
      <c r="C76" s="20">
        <v>5.5152980884699998E-2</v>
      </c>
      <c r="D76" s="20">
        <v>17.2652809426</v>
      </c>
      <c r="E76" s="19" t="s">
        <v>11</v>
      </c>
      <c r="F76" s="20">
        <v>0.19166666700000001</v>
      </c>
    </row>
    <row r="77" spans="1:6" x14ac:dyDescent="0.25">
      <c r="A77" s="19">
        <v>76</v>
      </c>
      <c r="B77" s="19" t="s">
        <v>441</v>
      </c>
      <c r="C77" s="20">
        <v>6.9332199846000003E-2</v>
      </c>
      <c r="D77" s="20">
        <v>38.399372340600003</v>
      </c>
      <c r="E77" s="19" t="s">
        <v>9</v>
      </c>
      <c r="F77" s="20">
        <v>0.108333333</v>
      </c>
    </row>
    <row r="78" spans="1:6" x14ac:dyDescent="0.25">
      <c r="A78" s="19">
        <v>77</v>
      </c>
      <c r="B78" s="19" t="s">
        <v>351</v>
      </c>
      <c r="C78" s="20">
        <v>0.27346957685700002</v>
      </c>
      <c r="D78" s="20">
        <v>13.394428254199999</v>
      </c>
      <c r="E78" s="19" t="s">
        <v>11</v>
      </c>
      <c r="F78" s="20">
        <v>1.2250000000000001</v>
      </c>
    </row>
    <row r="79" spans="1:6" x14ac:dyDescent="0.25">
      <c r="A79" s="19">
        <v>78</v>
      </c>
      <c r="B79" s="19" t="s">
        <v>444</v>
      </c>
      <c r="C79" s="20">
        <v>0.62672633252900001</v>
      </c>
      <c r="D79" s="20">
        <v>36.390561243599997</v>
      </c>
      <c r="E79" s="19" t="s">
        <v>9</v>
      </c>
      <c r="F79" s="20">
        <v>1.0333333333300001</v>
      </c>
    </row>
    <row r="80" spans="1:6" x14ac:dyDescent="0.25">
      <c r="A80" s="19">
        <v>79</v>
      </c>
      <c r="B80" s="19" t="s">
        <v>442</v>
      </c>
      <c r="C80" s="20">
        <v>0.43058046742599998</v>
      </c>
      <c r="D80" s="20">
        <v>27.194555837399999</v>
      </c>
      <c r="E80" s="19" t="s">
        <v>13</v>
      </c>
      <c r="F80" s="20">
        <v>0.95000000000100004</v>
      </c>
    </row>
    <row r="81" spans="1:6" x14ac:dyDescent="0.25">
      <c r="A81" s="19">
        <v>80</v>
      </c>
      <c r="B81" s="19" t="s">
        <v>445</v>
      </c>
      <c r="C81" s="20">
        <v>0.32643402203799998</v>
      </c>
      <c r="D81" s="20">
        <v>45.1985568976</v>
      </c>
      <c r="E81" s="19" t="s">
        <v>9</v>
      </c>
      <c r="F81" s="20">
        <v>0.433333333333</v>
      </c>
    </row>
  </sheetData>
  <pageMargins left="0.7" right="0.7" top="0.75" bottom="0.75" header="0.3" footer="0.3"/>
  <drawing r:id="rId2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C352BE-BAE2-449C-9824-EB1404C204AF}">
  <dimension ref="A1:J161"/>
  <sheetViews>
    <sheetView tabSelected="1" workbookViewId="0">
      <selection activeCell="E9" sqref="E9"/>
    </sheetView>
  </sheetViews>
  <sheetFormatPr baseColWidth="10" defaultRowHeight="15" x14ac:dyDescent="0.25"/>
  <cols>
    <col min="1" max="1" width="11.5703125" style="18" bestFit="1" customWidth="1"/>
    <col min="2" max="2" width="53.5703125" style="18" customWidth="1"/>
    <col min="3" max="3" width="13.5703125" style="18" bestFit="1" customWidth="1"/>
    <col min="4" max="4" width="14.5703125" style="18" bestFit="1" customWidth="1"/>
    <col min="5" max="5" width="13.28515625" style="18" bestFit="1" customWidth="1"/>
    <col min="6" max="6" width="14.5703125" style="18" bestFit="1" customWidth="1"/>
    <col min="7" max="7" width="11.42578125" style="18"/>
    <col min="8" max="8" width="52.140625" style="18" bestFit="1" customWidth="1"/>
    <col min="9" max="9" width="25.5703125" style="18" bestFit="1" customWidth="1"/>
    <col min="10" max="10" width="13.5703125" style="18" bestFit="1" customWidth="1"/>
    <col min="11" max="16384" width="11.42578125" style="18"/>
  </cols>
  <sheetData>
    <row r="1" spans="1:10" ht="23.25" x14ac:dyDescent="0.35">
      <c r="A1" s="19" t="s">
        <v>0</v>
      </c>
      <c r="B1" s="19" t="s">
        <v>1</v>
      </c>
      <c r="C1" s="20" t="s">
        <v>2</v>
      </c>
      <c r="D1" s="20" t="s">
        <v>3</v>
      </c>
      <c r="E1" s="19" t="s">
        <v>4</v>
      </c>
      <c r="F1" s="20" t="s">
        <v>5</v>
      </c>
      <c r="H1" s="1" t="s">
        <v>368</v>
      </c>
      <c r="I1" s="2"/>
    </row>
    <row r="2" spans="1:10" ht="15.75" x14ac:dyDescent="0.25">
      <c r="A2" s="19">
        <v>1</v>
      </c>
      <c r="B2" s="19" t="s">
        <v>6</v>
      </c>
      <c r="C2" s="20">
        <v>0.43349449245799998</v>
      </c>
      <c r="D2" s="20">
        <v>29.444908932800001</v>
      </c>
      <c r="E2" s="19" t="s">
        <v>13</v>
      </c>
      <c r="F2" s="20">
        <v>0.88333333300000005</v>
      </c>
      <c r="H2" s="3" t="s">
        <v>366</v>
      </c>
      <c r="I2" s="6">
        <f>AVERAGE(tCamion[Velocidad])</f>
        <v>26.192875693091743</v>
      </c>
    </row>
    <row r="3" spans="1:10" ht="15.75" x14ac:dyDescent="0.25">
      <c r="A3" s="19">
        <v>2</v>
      </c>
      <c r="B3" s="19" t="s">
        <v>8</v>
      </c>
      <c r="C3" s="20">
        <v>0.37549078466899999</v>
      </c>
      <c r="D3" s="20">
        <v>31.436437771600001</v>
      </c>
      <c r="E3" s="19" t="s">
        <v>13</v>
      </c>
      <c r="F3" s="20">
        <v>0.71666666700000003</v>
      </c>
      <c r="H3" s="3" t="s">
        <v>367</v>
      </c>
      <c r="I3" s="6">
        <f>MEDIAN(tCamion[Velocidad])</f>
        <v>25.57063087065</v>
      </c>
    </row>
    <row r="4" spans="1:10" x14ac:dyDescent="0.25">
      <c r="A4" s="19">
        <v>3</v>
      </c>
      <c r="B4" s="19" t="s">
        <v>10</v>
      </c>
      <c r="C4" s="20">
        <v>0.39097959752099998</v>
      </c>
      <c r="D4" s="20">
        <v>21.822117070899999</v>
      </c>
      <c r="E4" s="19" t="s">
        <v>15</v>
      </c>
      <c r="F4" s="20">
        <v>1.075</v>
      </c>
    </row>
    <row r="5" spans="1:10" ht="23.25" x14ac:dyDescent="0.35">
      <c r="A5" s="19">
        <v>4</v>
      </c>
      <c r="B5" s="19" t="s">
        <v>12</v>
      </c>
      <c r="C5" s="20">
        <v>0.59198722860099995</v>
      </c>
      <c r="D5" s="20">
        <v>28.606094260300001</v>
      </c>
      <c r="E5" s="19" t="s">
        <v>13</v>
      </c>
      <c r="F5" s="20">
        <v>1.2416666670000001</v>
      </c>
      <c r="H5" s="1" t="s">
        <v>369</v>
      </c>
      <c r="I5" s="2"/>
    </row>
    <row r="6" spans="1:10" ht="15.75" x14ac:dyDescent="0.25">
      <c r="A6" s="19">
        <v>5</v>
      </c>
      <c r="B6" s="19" t="s">
        <v>14</v>
      </c>
      <c r="C6" s="20">
        <v>0.30897939278699998</v>
      </c>
      <c r="D6" s="20">
        <v>26.172372107200001</v>
      </c>
      <c r="E6" s="19" t="s">
        <v>13</v>
      </c>
      <c r="F6" s="20">
        <v>0.70833333300000001</v>
      </c>
      <c r="H6" s="3" t="s">
        <v>371</v>
      </c>
      <c r="I6" s="6">
        <f>_xlfn.STDEV.P(tCamion[Velocidad])</f>
        <v>8.3366569410890055</v>
      </c>
    </row>
    <row r="7" spans="1:10" ht="15.75" x14ac:dyDescent="0.25">
      <c r="A7" s="19">
        <v>6</v>
      </c>
      <c r="B7" s="19" t="s">
        <v>16</v>
      </c>
      <c r="C7" s="20">
        <v>1.0890080644</v>
      </c>
      <c r="D7" s="20">
        <v>24.656786363799998</v>
      </c>
      <c r="E7" s="19" t="s">
        <v>15</v>
      </c>
      <c r="F7" s="20">
        <v>2.65</v>
      </c>
      <c r="H7" s="3" t="s">
        <v>370</v>
      </c>
      <c r="I7" s="6">
        <f>_xlfn.VAR.P(tCamion[Velocidad])</f>
        <v>69.499848953407493</v>
      </c>
    </row>
    <row r="8" spans="1:10" ht="15.75" x14ac:dyDescent="0.25">
      <c r="A8" s="19">
        <v>7</v>
      </c>
      <c r="B8" s="19" t="s">
        <v>17</v>
      </c>
      <c r="C8" s="20">
        <v>0.31538528770199997</v>
      </c>
      <c r="D8" s="20">
        <v>26.714989088500001</v>
      </c>
      <c r="E8" s="19" t="s">
        <v>13</v>
      </c>
      <c r="F8" s="20">
        <v>0.70833333300000001</v>
      </c>
      <c r="H8" s="3" t="s">
        <v>372</v>
      </c>
      <c r="I8" s="6">
        <f>MAX(tCamion[Velocidad])</f>
        <v>47.759626839600003</v>
      </c>
    </row>
    <row r="9" spans="1:10" ht="15.75" x14ac:dyDescent="0.25">
      <c r="A9" s="19">
        <v>8</v>
      </c>
      <c r="B9" s="19" t="s">
        <v>18</v>
      </c>
      <c r="C9" s="20">
        <v>0.26054613195199999</v>
      </c>
      <c r="D9" s="20">
        <v>18.759321507999999</v>
      </c>
      <c r="E9" s="19" t="s">
        <v>11</v>
      </c>
      <c r="F9" s="20">
        <v>0.83333333300199997</v>
      </c>
      <c r="H9" s="3" t="s">
        <v>373</v>
      </c>
      <c r="I9" s="6">
        <f>MIN(tCamion[Velocidad])</f>
        <v>8.8448080048800009</v>
      </c>
    </row>
    <row r="10" spans="1:10" ht="15.75" x14ac:dyDescent="0.25">
      <c r="A10" s="19">
        <v>9</v>
      </c>
      <c r="B10" s="19" t="s">
        <v>19</v>
      </c>
      <c r="C10" s="20">
        <v>0.214039189356</v>
      </c>
      <c r="D10" s="20">
        <v>16.934968835599999</v>
      </c>
      <c r="E10" s="19" t="s">
        <v>11</v>
      </c>
      <c r="F10" s="20">
        <v>0.75833333300000005</v>
      </c>
      <c r="H10" s="3" t="s">
        <v>374</v>
      </c>
      <c r="I10" s="6">
        <f>I8-I9</f>
        <v>38.914818834720002</v>
      </c>
    </row>
    <row r="11" spans="1:10" ht="15.75" x14ac:dyDescent="0.25">
      <c r="A11" s="19">
        <v>10</v>
      </c>
      <c r="B11" s="19" t="s">
        <v>20</v>
      </c>
      <c r="C11" s="20">
        <v>0.24598061146</v>
      </c>
      <c r="D11" s="20">
        <v>34.389522352199997</v>
      </c>
      <c r="E11" s="19" t="s">
        <v>9</v>
      </c>
      <c r="F11" s="20">
        <v>0.429166667</v>
      </c>
      <c r="H11" s="3" t="s">
        <v>375</v>
      </c>
      <c r="I11" s="5">
        <f>I6/I2</f>
        <v>0.31827955963184917</v>
      </c>
    </row>
    <row r="12" spans="1:10" x14ac:dyDescent="0.25">
      <c r="A12" s="19">
        <v>11</v>
      </c>
      <c r="B12" s="19" t="s">
        <v>21</v>
      </c>
      <c r="C12" s="20">
        <v>0.39589968743499998</v>
      </c>
      <c r="D12" s="20">
        <v>21.5945284055</v>
      </c>
      <c r="E12" s="19" t="s">
        <v>15</v>
      </c>
      <c r="F12" s="20">
        <v>1.1000000000000001</v>
      </c>
    </row>
    <row r="13" spans="1:10" ht="23.25" x14ac:dyDescent="0.35">
      <c r="A13" s="19">
        <v>12</v>
      </c>
      <c r="B13" s="19" t="s">
        <v>22</v>
      </c>
      <c r="C13" s="20">
        <v>0.51151303070999998</v>
      </c>
      <c r="D13" s="20">
        <v>27.900710766</v>
      </c>
      <c r="E13" s="19" t="s">
        <v>13</v>
      </c>
      <c r="F13" s="20">
        <v>1.1000000000000001</v>
      </c>
      <c r="H13" s="1" t="s">
        <v>376</v>
      </c>
      <c r="I13" s="2"/>
    </row>
    <row r="14" spans="1:10" ht="15.75" x14ac:dyDescent="0.25">
      <c r="A14" s="19">
        <v>13</v>
      </c>
      <c r="B14" s="19" t="s">
        <v>23</v>
      </c>
      <c r="C14" s="20">
        <v>0.50231931544999997</v>
      </c>
      <c r="D14" s="20">
        <v>26.5933755316</v>
      </c>
      <c r="E14" s="19" t="s">
        <v>13</v>
      </c>
      <c r="F14" s="20">
        <v>1.1333333329999999</v>
      </c>
      <c r="H14" s="3" t="s">
        <v>365</v>
      </c>
      <c r="I14" s="6">
        <f>KURT(tCamion[Velocidad])</f>
        <v>-3.6981095694367916E-2</v>
      </c>
      <c r="J14" s="4" t="str">
        <f>CHOOSE(MATCH(I14,{-999;0;0.001}),"Plati","Meso","Lepto")&amp;"cúrtica"</f>
        <v>Platicúrtica</v>
      </c>
    </row>
    <row r="15" spans="1:10" x14ac:dyDescent="0.25">
      <c r="A15" s="19">
        <v>14</v>
      </c>
      <c r="B15" s="19" t="s">
        <v>25</v>
      </c>
      <c r="C15" s="20">
        <v>0.27614577125200002</v>
      </c>
      <c r="D15" s="20">
        <v>22.853443138100001</v>
      </c>
      <c r="E15" s="19" t="s">
        <v>15</v>
      </c>
      <c r="F15" s="20">
        <v>0.72499999999999998</v>
      </c>
    </row>
    <row r="16" spans="1:10" x14ac:dyDescent="0.25">
      <c r="A16" s="19">
        <v>15</v>
      </c>
      <c r="B16" s="19" t="s">
        <v>26</v>
      </c>
      <c r="C16" s="20">
        <v>0.27570718440199998</v>
      </c>
      <c r="D16" s="20">
        <v>28.358453269000002</v>
      </c>
      <c r="E16" s="19" t="s">
        <v>13</v>
      </c>
      <c r="F16" s="20">
        <v>0.58333333300000001</v>
      </c>
    </row>
    <row r="17" spans="1:9" ht="15.75" x14ac:dyDescent="0.25">
      <c r="A17" s="19">
        <v>16</v>
      </c>
      <c r="B17" s="19" t="s">
        <v>29</v>
      </c>
      <c r="C17" s="20">
        <v>0.31119900632800002</v>
      </c>
      <c r="D17" s="20">
        <v>16.119660764100001</v>
      </c>
      <c r="E17" s="19" t="s">
        <v>11</v>
      </c>
      <c r="F17" s="20">
        <v>1.1583333330000001</v>
      </c>
      <c r="H17" s="7" t="s">
        <v>4</v>
      </c>
      <c r="I17" s="4" t="s">
        <v>378</v>
      </c>
    </row>
    <row r="18" spans="1:9" ht="15.75" x14ac:dyDescent="0.25">
      <c r="A18" s="19">
        <v>17</v>
      </c>
      <c r="B18" s="19" t="s">
        <v>32</v>
      </c>
      <c r="C18" s="20">
        <v>9.2865941342300001E-2</v>
      </c>
      <c r="D18" s="20">
        <v>47.759626839600003</v>
      </c>
      <c r="E18" s="19" t="s">
        <v>7</v>
      </c>
      <c r="F18" s="20">
        <v>0.116666667</v>
      </c>
      <c r="H18" s="4" t="s">
        <v>7</v>
      </c>
      <c r="I18" s="8">
        <v>4</v>
      </c>
    </row>
    <row r="19" spans="1:9" ht="15.75" x14ac:dyDescent="0.25">
      <c r="A19" s="19">
        <v>18</v>
      </c>
      <c r="B19" s="19" t="s">
        <v>33</v>
      </c>
      <c r="C19" s="20">
        <v>6.6356863486099996E-2</v>
      </c>
      <c r="D19" s="20">
        <v>13.2713726972</v>
      </c>
      <c r="E19" s="19" t="s">
        <v>11</v>
      </c>
      <c r="F19" s="20">
        <v>0.3</v>
      </c>
      <c r="H19" s="4" t="s">
        <v>9</v>
      </c>
      <c r="I19" s="8">
        <v>27</v>
      </c>
    </row>
    <row r="20" spans="1:9" ht="15.75" x14ac:dyDescent="0.25">
      <c r="A20" s="19">
        <v>19</v>
      </c>
      <c r="B20" s="19" t="s">
        <v>34</v>
      </c>
      <c r="C20" s="20">
        <v>0.27725863178499999</v>
      </c>
      <c r="D20" s="20">
        <v>19.962621496499999</v>
      </c>
      <c r="E20" s="19" t="s">
        <v>11</v>
      </c>
      <c r="F20" s="20">
        <v>0.83333333300000001</v>
      </c>
      <c r="H20" s="4" t="s">
        <v>13</v>
      </c>
      <c r="I20" s="8">
        <v>49</v>
      </c>
    </row>
    <row r="21" spans="1:9" ht="15.75" x14ac:dyDescent="0.25">
      <c r="A21" s="19">
        <v>20</v>
      </c>
      <c r="B21" s="19" t="s">
        <v>35</v>
      </c>
      <c r="C21" s="20">
        <v>6.9344914175799993E-2</v>
      </c>
      <c r="D21" s="20">
        <v>20.803474252699999</v>
      </c>
      <c r="E21" s="19" t="s">
        <v>11</v>
      </c>
      <c r="F21" s="20">
        <v>0.2</v>
      </c>
      <c r="H21" s="4" t="s">
        <v>15</v>
      </c>
      <c r="I21" s="8">
        <v>34</v>
      </c>
    </row>
    <row r="22" spans="1:9" ht="15.75" x14ac:dyDescent="0.25">
      <c r="A22" s="19">
        <v>21</v>
      </c>
      <c r="B22" s="19" t="s">
        <v>36</v>
      </c>
      <c r="C22" s="20">
        <v>4.3359652369400002E-2</v>
      </c>
      <c r="D22" s="20">
        <v>13.0078957108</v>
      </c>
      <c r="E22" s="19" t="s">
        <v>11</v>
      </c>
      <c r="F22" s="20">
        <v>0.2</v>
      </c>
      <c r="H22" s="4" t="s">
        <v>11</v>
      </c>
      <c r="I22" s="8">
        <v>46</v>
      </c>
    </row>
    <row r="23" spans="1:9" ht="15.75" x14ac:dyDescent="0.25">
      <c r="A23" s="19">
        <v>22</v>
      </c>
      <c r="B23" s="19" t="s">
        <v>37</v>
      </c>
      <c r="C23" s="20">
        <v>5.1577214829600003E-2</v>
      </c>
      <c r="D23" s="20">
        <v>24.757063118200001</v>
      </c>
      <c r="E23" s="19" t="s">
        <v>15</v>
      </c>
      <c r="F23" s="20">
        <v>0.125</v>
      </c>
      <c r="H23" s="4" t="s">
        <v>377</v>
      </c>
      <c r="I23" s="8">
        <v>160</v>
      </c>
    </row>
    <row r="24" spans="1:9" x14ac:dyDescent="0.25">
      <c r="A24" s="19">
        <v>23</v>
      </c>
      <c r="B24" s="19" t="s">
        <v>38</v>
      </c>
      <c r="C24" s="20">
        <v>6.2543540728400002E-2</v>
      </c>
      <c r="D24" s="20">
        <v>40.9375901461</v>
      </c>
      <c r="E24" s="19" t="s">
        <v>9</v>
      </c>
      <c r="F24" s="20">
        <v>9.1666666999999993E-2</v>
      </c>
    </row>
    <row r="25" spans="1:9" x14ac:dyDescent="0.25">
      <c r="A25" s="19">
        <v>24</v>
      </c>
      <c r="B25" s="19" t="s">
        <v>40</v>
      </c>
      <c r="C25" s="20">
        <v>0.56709240818499995</v>
      </c>
      <c r="D25" s="20">
        <v>21.718432649299999</v>
      </c>
      <c r="E25" s="19" t="s">
        <v>15</v>
      </c>
      <c r="F25" s="20">
        <v>1.566666667</v>
      </c>
    </row>
    <row r="26" spans="1:9" x14ac:dyDescent="0.25">
      <c r="A26" s="19">
        <v>25</v>
      </c>
      <c r="B26" s="19" t="s">
        <v>41</v>
      </c>
      <c r="C26" s="20">
        <v>0.151696838912</v>
      </c>
      <c r="D26" s="20">
        <v>28.005570260700001</v>
      </c>
      <c r="E26" s="19" t="s">
        <v>13</v>
      </c>
      <c r="F26" s="20">
        <v>0.32500000000000001</v>
      </c>
    </row>
    <row r="27" spans="1:9" x14ac:dyDescent="0.25">
      <c r="A27" s="19">
        <v>26</v>
      </c>
      <c r="B27" s="19" t="s">
        <v>42</v>
      </c>
      <c r="C27" s="20">
        <v>0.46488686146399999</v>
      </c>
      <c r="D27" s="20">
        <v>30.708122970400002</v>
      </c>
      <c r="E27" s="19" t="s">
        <v>13</v>
      </c>
      <c r="F27" s="20">
        <v>0.90833333299899999</v>
      </c>
    </row>
    <row r="28" spans="1:9" x14ac:dyDescent="0.25">
      <c r="A28" s="19">
        <v>27</v>
      </c>
      <c r="B28" s="19" t="s">
        <v>46</v>
      </c>
      <c r="C28" s="20">
        <v>0.29247079517699998</v>
      </c>
      <c r="D28" s="20">
        <v>21.4876502491</v>
      </c>
      <c r="E28" s="19" t="s">
        <v>15</v>
      </c>
      <c r="F28" s="20">
        <v>0.81666666700099999</v>
      </c>
    </row>
    <row r="29" spans="1:9" x14ac:dyDescent="0.25">
      <c r="A29" s="19">
        <v>28</v>
      </c>
      <c r="B29" s="19" t="s">
        <v>47</v>
      </c>
      <c r="C29" s="20">
        <v>0.25444696931400002</v>
      </c>
      <c r="D29" s="20">
        <v>33.926262575199999</v>
      </c>
      <c r="E29" s="19" t="s">
        <v>9</v>
      </c>
      <c r="F29" s="20">
        <v>0.45</v>
      </c>
    </row>
    <row r="30" spans="1:9" x14ac:dyDescent="0.25">
      <c r="A30" s="19">
        <v>29</v>
      </c>
      <c r="B30" s="19" t="s">
        <v>48</v>
      </c>
      <c r="C30" s="20">
        <v>0.21523831398400001</v>
      </c>
      <c r="D30" s="20">
        <v>33.689475261600002</v>
      </c>
      <c r="E30" s="19" t="s">
        <v>9</v>
      </c>
      <c r="F30" s="20">
        <v>0.383333333</v>
      </c>
    </row>
    <row r="31" spans="1:9" x14ac:dyDescent="0.25">
      <c r="A31" s="19">
        <v>30</v>
      </c>
      <c r="B31" s="19" t="s">
        <v>49</v>
      </c>
      <c r="C31" s="20">
        <v>6.92733531082E-2</v>
      </c>
      <c r="D31" s="20">
        <v>35.6262957824</v>
      </c>
      <c r="E31" s="19" t="s">
        <v>9</v>
      </c>
      <c r="F31" s="20">
        <v>0.116666667</v>
      </c>
    </row>
    <row r="32" spans="1:9" x14ac:dyDescent="0.25">
      <c r="A32" s="19">
        <v>31</v>
      </c>
      <c r="B32" s="19" t="s">
        <v>50</v>
      </c>
      <c r="C32" s="20">
        <v>0.145723382565</v>
      </c>
      <c r="D32" s="20">
        <v>30.8590692854</v>
      </c>
      <c r="E32" s="19" t="s">
        <v>13</v>
      </c>
      <c r="F32" s="20">
        <v>0.28333333300000002</v>
      </c>
    </row>
    <row r="33" spans="1:6" x14ac:dyDescent="0.25">
      <c r="A33" s="19">
        <v>32</v>
      </c>
      <c r="B33" s="19" t="s">
        <v>51</v>
      </c>
      <c r="C33" s="20">
        <v>0.312049807648</v>
      </c>
      <c r="D33" s="20">
        <v>38.737217527799999</v>
      </c>
      <c r="E33" s="19" t="s">
        <v>9</v>
      </c>
      <c r="F33" s="20">
        <v>0.48333333300100001</v>
      </c>
    </row>
    <row r="34" spans="1:6" x14ac:dyDescent="0.25">
      <c r="A34" s="19">
        <v>33</v>
      </c>
      <c r="B34" s="19" t="s">
        <v>52</v>
      </c>
      <c r="C34" s="20">
        <v>7.8159095797599998E-2</v>
      </c>
      <c r="D34" s="20">
        <v>46.895457478600001</v>
      </c>
      <c r="E34" s="19" t="s">
        <v>7</v>
      </c>
      <c r="F34" s="20">
        <v>9.9999999999900002E-2</v>
      </c>
    </row>
    <row r="35" spans="1:6" x14ac:dyDescent="0.25">
      <c r="A35" s="19">
        <v>34</v>
      </c>
      <c r="B35" s="19" t="s">
        <v>54</v>
      </c>
      <c r="C35" s="20">
        <v>7.9601980308299999E-2</v>
      </c>
      <c r="D35" s="20">
        <v>44.087250767900002</v>
      </c>
      <c r="E35" s="19" t="s">
        <v>9</v>
      </c>
      <c r="F35" s="20">
        <v>0.108333333</v>
      </c>
    </row>
    <row r="36" spans="1:6" x14ac:dyDescent="0.25">
      <c r="A36" s="19">
        <v>35</v>
      </c>
      <c r="B36" s="19" t="s">
        <v>55</v>
      </c>
      <c r="C36" s="20">
        <v>0.31512400187200001</v>
      </c>
      <c r="D36" s="20">
        <v>31.956236791599999</v>
      </c>
      <c r="E36" s="19" t="s">
        <v>13</v>
      </c>
      <c r="F36" s="20">
        <v>0.59166666699899995</v>
      </c>
    </row>
    <row r="37" spans="1:6" x14ac:dyDescent="0.25">
      <c r="A37" s="19">
        <v>36</v>
      </c>
      <c r="B37" s="19" t="s">
        <v>56</v>
      </c>
      <c r="C37" s="20">
        <v>0.14072442082200001</v>
      </c>
      <c r="D37" s="20">
        <v>38.969839552300002</v>
      </c>
      <c r="E37" s="19" t="s">
        <v>9</v>
      </c>
      <c r="F37" s="20">
        <v>0.21666666700000001</v>
      </c>
    </row>
    <row r="38" spans="1:6" x14ac:dyDescent="0.25">
      <c r="A38" s="19">
        <v>37</v>
      </c>
      <c r="B38" s="19" t="s">
        <v>57</v>
      </c>
      <c r="C38" s="20">
        <v>6.6894848344000002E-2</v>
      </c>
      <c r="D38" s="20">
        <v>43.785718756900003</v>
      </c>
      <c r="E38" s="19" t="s">
        <v>9</v>
      </c>
      <c r="F38" s="20">
        <v>9.1666666999900004E-2</v>
      </c>
    </row>
    <row r="39" spans="1:6" x14ac:dyDescent="0.25">
      <c r="A39" s="19">
        <v>38</v>
      </c>
      <c r="B39" s="19" t="s">
        <v>58</v>
      </c>
      <c r="C39" s="20">
        <v>0.20283088160900001</v>
      </c>
      <c r="D39" s="20">
        <v>44.254010532899997</v>
      </c>
      <c r="E39" s="19" t="s">
        <v>9</v>
      </c>
      <c r="F39" s="20">
        <v>0.27500000000000002</v>
      </c>
    </row>
    <row r="40" spans="1:6" x14ac:dyDescent="0.25">
      <c r="A40" s="19">
        <v>39</v>
      </c>
      <c r="B40" s="19" t="s">
        <v>82</v>
      </c>
      <c r="C40" s="20">
        <v>0.10867188462500001</v>
      </c>
      <c r="D40" s="20">
        <v>35.565344123800003</v>
      </c>
      <c r="E40" s="19" t="s">
        <v>9</v>
      </c>
      <c r="F40" s="20">
        <v>0.18333333299999999</v>
      </c>
    </row>
    <row r="41" spans="1:6" x14ac:dyDescent="0.25">
      <c r="A41" s="19">
        <v>40</v>
      </c>
      <c r="B41" s="19" t="s">
        <v>83</v>
      </c>
      <c r="C41" s="20">
        <v>0.11717334076200001</v>
      </c>
      <c r="D41" s="20">
        <v>42.182402590000002</v>
      </c>
      <c r="E41" s="19" t="s">
        <v>9</v>
      </c>
      <c r="F41" s="20">
        <v>0.16666666699999999</v>
      </c>
    </row>
    <row r="42" spans="1:6" x14ac:dyDescent="0.25">
      <c r="A42" s="19">
        <v>41</v>
      </c>
      <c r="B42" s="19" t="s">
        <v>84</v>
      </c>
      <c r="C42" s="20">
        <v>0.104660546661</v>
      </c>
      <c r="D42" s="20">
        <v>47.097246115200001</v>
      </c>
      <c r="E42" s="19" t="s">
        <v>7</v>
      </c>
      <c r="F42" s="20">
        <v>0.133333333</v>
      </c>
    </row>
    <row r="43" spans="1:6" x14ac:dyDescent="0.25">
      <c r="A43" s="19">
        <v>42</v>
      </c>
      <c r="B43" s="19" t="s">
        <v>85</v>
      </c>
      <c r="C43" s="20">
        <v>0.105147618973</v>
      </c>
      <c r="D43" s="20">
        <v>31.544285691900001</v>
      </c>
      <c r="E43" s="19" t="s">
        <v>13</v>
      </c>
      <c r="F43" s="20">
        <v>0.2</v>
      </c>
    </row>
    <row r="44" spans="1:6" x14ac:dyDescent="0.25">
      <c r="A44" s="19">
        <v>43</v>
      </c>
      <c r="B44" s="19" t="s">
        <v>86</v>
      </c>
      <c r="C44" s="20">
        <v>0.181043513589</v>
      </c>
      <c r="D44" s="20">
        <v>44.9487343463</v>
      </c>
      <c r="E44" s="19" t="s">
        <v>9</v>
      </c>
      <c r="F44" s="20">
        <v>0.241666667</v>
      </c>
    </row>
    <row r="45" spans="1:6" x14ac:dyDescent="0.25">
      <c r="A45" s="19">
        <v>44</v>
      </c>
      <c r="B45" s="19" t="s">
        <v>98</v>
      </c>
      <c r="C45" s="20">
        <v>8.6942730948700003E-2</v>
      </c>
      <c r="D45" s="20">
        <v>18.144569937100002</v>
      </c>
      <c r="E45" s="19" t="s">
        <v>11</v>
      </c>
      <c r="F45" s="20">
        <v>0.28749999999999998</v>
      </c>
    </row>
    <row r="46" spans="1:6" x14ac:dyDescent="0.25">
      <c r="A46" s="19">
        <v>45</v>
      </c>
      <c r="B46" s="19" t="s">
        <v>99</v>
      </c>
      <c r="C46" s="20">
        <v>0.152748187088</v>
      </c>
      <c r="D46" s="20">
        <v>13.0927017504</v>
      </c>
      <c r="E46" s="19" t="s">
        <v>11</v>
      </c>
      <c r="F46" s="20">
        <v>0.7</v>
      </c>
    </row>
    <row r="47" spans="1:6" x14ac:dyDescent="0.25">
      <c r="A47" s="19">
        <v>46</v>
      </c>
      <c r="B47" s="19" t="s">
        <v>104</v>
      </c>
      <c r="C47" s="20">
        <v>0.197508570307</v>
      </c>
      <c r="D47" s="20">
        <v>16.471757225000001</v>
      </c>
      <c r="E47" s="19" t="s">
        <v>11</v>
      </c>
      <c r="F47" s="20">
        <v>0.71944444399899998</v>
      </c>
    </row>
    <row r="48" spans="1:6" x14ac:dyDescent="0.25">
      <c r="A48" s="19">
        <v>47</v>
      </c>
      <c r="B48" s="19" t="s">
        <v>105</v>
      </c>
      <c r="C48" s="20">
        <v>0.29626122805499999</v>
      </c>
      <c r="D48" s="20">
        <v>12.6217801331</v>
      </c>
      <c r="E48" s="19" t="s">
        <v>11</v>
      </c>
      <c r="F48" s="20">
        <v>1.4083333330000001</v>
      </c>
    </row>
    <row r="49" spans="1:6" x14ac:dyDescent="0.25">
      <c r="A49" s="19">
        <v>48</v>
      </c>
      <c r="B49" s="19" t="s">
        <v>106</v>
      </c>
      <c r="C49" s="20">
        <v>2.91324140007</v>
      </c>
      <c r="D49" s="20">
        <v>26.925979562799998</v>
      </c>
      <c r="E49" s="19" t="s">
        <v>13</v>
      </c>
      <c r="F49" s="20">
        <v>6.4916666669999996</v>
      </c>
    </row>
    <row r="50" spans="1:6" x14ac:dyDescent="0.25">
      <c r="A50" s="19">
        <v>49</v>
      </c>
      <c r="B50" s="19" t="s">
        <v>107</v>
      </c>
      <c r="C50" s="20">
        <v>2.90278748877</v>
      </c>
      <c r="D50" s="20">
        <v>34.375114996299999</v>
      </c>
      <c r="E50" s="19" t="s">
        <v>9</v>
      </c>
      <c r="F50" s="20">
        <v>5.0666666669999998</v>
      </c>
    </row>
    <row r="51" spans="1:6" x14ac:dyDescent="0.25">
      <c r="A51" s="19">
        <v>50</v>
      </c>
      <c r="B51" s="19" t="s">
        <v>108</v>
      </c>
      <c r="C51" s="20">
        <v>0.28499936899700001</v>
      </c>
      <c r="D51" s="20">
        <v>8.8448080048800009</v>
      </c>
      <c r="E51" s="19" t="s">
        <v>11</v>
      </c>
      <c r="F51" s="20">
        <v>1.933333333</v>
      </c>
    </row>
    <row r="52" spans="1:6" x14ac:dyDescent="0.25">
      <c r="A52" s="19">
        <v>51</v>
      </c>
      <c r="B52" s="19" t="s">
        <v>112</v>
      </c>
      <c r="C52" s="20">
        <v>0.20181795923400001</v>
      </c>
      <c r="D52" s="20">
        <v>22.016504643699999</v>
      </c>
      <c r="E52" s="19" t="s">
        <v>15</v>
      </c>
      <c r="F52" s="20">
        <v>0.55000000000000004</v>
      </c>
    </row>
    <row r="53" spans="1:6" x14ac:dyDescent="0.25">
      <c r="A53" s="19">
        <v>52</v>
      </c>
      <c r="B53" s="19" t="s">
        <v>113</v>
      </c>
      <c r="C53" s="20">
        <v>6.1821353860100001E-2</v>
      </c>
      <c r="D53" s="20">
        <v>17.119759504200001</v>
      </c>
      <c r="E53" s="19" t="s">
        <v>11</v>
      </c>
      <c r="F53" s="20">
        <v>0.216666666999</v>
      </c>
    </row>
    <row r="54" spans="1:6" x14ac:dyDescent="0.25">
      <c r="A54" s="19">
        <v>53</v>
      </c>
      <c r="B54" s="19" t="s">
        <v>114</v>
      </c>
      <c r="C54" s="20">
        <v>9.9504780563099998E-2</v>
      </c>
      <c r="D54" s="20">
        <v>27.555169959699999</v>
      </c>
      <c r="E54" s="19" t="s">
        <v>13</v>
      </c>
      <c r="F54" s="20">
        <v>0.21666666700000001</v>
      </c>
    </row>
    <row r="55" spans="1:6" x14ac:dyDescent="0.25">
      <c r="A55" s="19">
        <v>54</v>
      </c>
      <c r="B55" s="19" t="s">
        <v>115</v>
      </c>
      <c r="C55" s="20">
        <v>0.23738137457399999</v>
      </c>
      <c r="D55" s="20">
        <v>19.645355137199999</v>
      </c>
      <c r="E55" s="19" t="s">
        <v>11</v>
      </c>
      <c r="F55" s="20">
        <v>0.72499999999800002</v>
      </c>
    </row>
    <row r="56" spans="1:6" x14ac:dyDescent="0.25">
      <c r="A56" s="19">
        <v>55</v>
      </c>
      <c r="B56" s="19" t="s">
        <v>116</v>
      </c>
      <c r="C56" s="20">
        <v>0.236383984573</v>
      </c>
      <c r="D56" s="20">
        <v>29.8590296303</v>
      </c>
      <c r="E56" s="19" t="s">
        <v>13</v>
      </c>
      <c r="F56" s="20">
        <v>0.47499999999999998</v>
      </c>
    </row>
    <row r="57" spans="1:6" x14ac:dyDescent="0.25">
      <c r="A57" s="19">
        <v>56</v>
      </c>
      <c r="B57" s="19" t="s">
        <v>117</v>
      </c>
      <c r="C57" s="20">
        <v>0.46451472357599999</v>
      </c>
      <c r="D57" s="20">
        <v>30.967648238399999</v>
      </c>
      <c r="E57" s="19" t="s">
        <v>13</v>
      </c>
      <c r="F57" s="20">
        <v>0.9</v>
      </c>
    </row>
    <row r="58" spans="1:6" x14ac:dyDescent="0.25">
      <c r="A58" s="19">
        <v>57</v>
      </c>
      <c r="B58" s="19" t="s">
        <v>119</v>
      </c>
      <c r="C58" s="20">
        <v>0.44158160862200002</v>
      </c>
      <c r="D58" s="20">
        <v>28.643131370100001</v>
      </c>
      <c r="E58" s="19" t="s">
        <v>13</v>
      </c>
      <c r="F58" s="20">
        <v>0.92499999999899996</v>
      </c>
    </row>
    <row r="59" spans="1:6" x14ac:dyDescent="0.25">
      <c r="A59" s="19">
        <v>58</v>
      </c>
      <c r="B59" s="19" t="s">
        <v>120</v>
      </c>
      <c r="C59" s="20">
        <v>0.123828809405</v>
      </c>
      <c r="D59" s="20">
        <v>34.291054859399999</v>
      </c>
      <c r="E59" s="19" t="s">
        <v>9</v>
      </c>
      <c r="F59" s="20">
        <v>0.21666666700000001</v>
      </c>
    </row>
    <row r="60" spans="1:6" x14ac:dyDescent="0.25">
      <c r="A60" s="19">
        <v>59</v>
      </c>
      <c r="B60" s="19" t="s">
        <v>121</v>
      </c>
      <c r="C60" s="20">
        <v>0.113163823803</v>
      </c>
      <c r="D60" s="20">
        <v>25.4618603238</v>
      </c>
      <c r="E60" s="19" t="s">
        <v>15</v>
      </c>
      <c r="F60" s="20">
        <v>0.26666666700000002</v>
      </c>
    </row>
    <row r="61" spans="1:6" x14ac:dyDescent="0.25">
      <c r="A61" s="19">
        <v>60</v>
      </c>
      <c r="B61" s="19" t="s">
        <v>122</v>
      </c>
      <c r="C61" s="20">
        <v>0.19837583430700001</v>
      </c>
      <c r="D61" s="20">
        <v>33.216418798600003</v>
      </c>
      <c r="E61" s="19" t="s">
        <v>9</v>
      </c>
      <c r="F61" s="20">
        <v>0.35833333299999998</v>
      </c>
    </row>
    <row r="62" spans="1:6" x14ac:dyDescent="0.25">
      <c r="A62" s="19">
        <v>61</v>
      </c>
      <c r="B62" s="19" t="s">
        <v>124</v>
      </c>
      <c r="C62" s="20">
        <v>0.29493225795299999</v>
      </c>
      <c r="D62" s="20">
        <v>23.081654960200002</v>
      </c>
      <c r="E62" s="19" t="s">
        <v>15</v>
      </c>
      <c r="F62" s="20">
        <v>0.76666666699999997</v>
      </c>
    </row>
    <row r="63" spans="1:6" x14ac:dyDescent="0.25">
      <c r="A63" s="19">
        <v>62</v>
      </c>
      <c r="B63" s="19" t="s">
        <v>125</v>
      </c>
      <c r="C63" s="20">
        <v>0.20494430121500001</v>
      </c>
      <c r="D63" s="20">
        <v>28.376903266999999</v>
      </c>
      <c r="E63" s="19" t="s">
        <v>13</v>
      </c>
      <c r="F63" s="20">
        <v>0.43333333299999999</v>
      </c>
    </row>
    <row r="64" spans="1:6" x14ac:dyDescent="0.25">
      <c r="A64" s="19">
        <v>63</v>
      </c>
      <c r="B64" s="19" t="s">
        <v>127</v>
      </c>
      <c r="C64" s="20">
        <v>9.5478400554900006E-2</v>
      </c>
      <c r="D64" s="20">
        <v>13.7488896689</v>
      </c>
      <c r="E64" s="19" t="s">
        <v>11</v>
      </c>
      <c r="F64" s="20">
        <v>0.41666666699999999</v>
      </c>
    </row>
    <row r="65" spans="1:6" x14ac:dyDescent="0.25">
      <c r="A65" s="19">
        <v>64</v>
      </c>
      <c r="B65" s="19" t="s">
        <v>128</v>
      </c>
      <c r="C65" s="20">
        <v>9.5181181588299996E-2</v>
      </c>
      <c r="D65" s="20">
        <v>19.580128761499999</v>
      </c>
      <c r="E65" s="19" t="s">
        <v>11</v>
      </c>
      <c r="F65" s="20">
        <v>0.29166666699999999</v>
      </c>
    </row>
    <row r="66" spans="1:6" x14ac:dyDescent="0.25">
      <c r="A66" s="19">
        <v>65</v>
      </c>
      <c r="B66" s="19" t="s">
        <v>361</v>
      </c>
      <c r="C66" s="20">
        <v>1.10933533074</v>
      </c>
      <c r="D66" s="20">
        <v>19.481010684299999</v>
      </c>
      <c r="E66" s="19" t="s">
        <v>11</v>
      </c>
      <c r="F66" s="20">
        <v>3.4166666669899999</v>
      </c>
    </row>
    <row r="67" spans="1:6" x14ac:dyDescent="0.25">
      <c r="A67" s="19">
        <v>66</v>
      </c>
      <c r="B67" s="19" t="s">
        <v>129</v>
      </c>
      <c r="C67" s="20">
        <v>0.34148071174900002</v>
      </c>
      <c r="D67" s="20">
        <v>26.7245774296</v>
      </c>
      <c r="E67" s="19" t="s">
        <v>13</v>
      </c>
      <c r="F67" s="20">
        <v>0.76666666699999997</v>
      </c>
    </row>
    <row r="68" spans="1:6" x14ac:dyDescent="0.25">
      <c r="A68" s="19">
        <v>67</v>
      </c>
      <c r="B68" s="19" t="s">
        <v>134</v>
      </c>
      <c r="C68" s="20">
        <v>0.16886278414799999</v>
      </c>
      <c r="D68" s="20">
        <v>18.704800694100001</v>
      </c>
      <c r="E68" s="19" t="s">
        <v>11</v>
      </c>
      <c r="F68" s="20">
        <v>0.54166666699999999</v>
      </c>
    </row>
    <row r="69" spans="1:6" x14ac:dyDescent="0.25">
      <c r="A69" s="19">
        <v>68</v>
      </c>
      <c r="B69" s="19" t="s">
        <v>141</v>
      </c>
      <c r="C69" s="20">
        <v>0.35489855317199998</v>
      </c>
      <c r="D69" s="20">
        <v>25.552695838599998</v>
      </c>
      <c r="E69" s="19" t="s">
        <v>15</v>
      </c>
      <c r="F69" s="20">
        <v>0.83333333300000001</v>
      </c>
    </row>
    <row r="70" spans="1:6" x14ac:dyDescent="0.25">
      <c r="A70" s="19">
        <v>69</v>
      </c>
      <c r="B70" s="19" t="s">
        <v>142</v>
      </c>
      <c r="C70" s="20">
        <v>0.405380385304</v>
      </c>
      <c r="D70" s="20">
        <v>30.723566031200001</v>
      </c>
      <c r="E70" s="19" t="s">
        <v>13</v>
      </c>
      <c r="F70" s="20">
        <v>0.79166666699900001</v>
      </c>
    </row>
    <row r="71" spans="1:6" x14ac:dyDescent="0.25">
      <c r="A71" s="19">
        <v>70</v>
      </c>
      <c r="B71" s="19" t="s">
        <v>143</v>
      </c>
      <c r="C71" s="20">
        <v>0.40551552071000002</v>
      </c>
      <c r="D71" s="20">
        <v>13.6435128489</v>
      </c>
      <c r="E71" s="19" t="s">
        <v>11</v>
      </c>
      <c r="F71" s="20">
        <v>1.7833333330000001</v>
      </c>
    </row>
    <row r="72" spans="1:6" x14ac:dyDescent="0.25">
      <c r="A72" s="19">
        <v>71</v>
      </c>
      <c r="B72" s="19" t="s">
        <v>144</v>
      </c>
      <c r="C72" s="20">
        <v>0.46870270329699998</v>
      </c>
      <c r="D72" s="20">
        <v>24.632550822999999</v>
      </c>
      <c r="E72" s="19" t="s">
        <v>15</v>
      </c>
      <c r="F72" s="20">
        <v>1.141666667</v>
      </c>
    </row>
    <row r="73" spans="1:6" x14ac:dyDescent="0.25">
      <c r="A73" s="19">
        <v>72</v>
      </c>
      <c r="B73" s="19" t="s">
        <v>145</v>
      </c>
      <c r="C73" s="20">
        <v>0.37284690446300001</v>
      </c>
      <c r="D73" s="20">
        <v>25.812477991400002</v>
      </c>
      <c r="E73" s="19" t="s">
        <v>15</v>
      </c>
      <c r="F73" s="20">
        <v>0.86666666699899997</v>
      </c>
    </row>
    <row r="74" spans="1:6" x14ac:dyDescent="0.25">
      <c r="A74" s="19">
        <v>73</v>
      </c>
      <c r="B74" s="19" t="s">
        <v>146</v>
      </c>
      <c r="C74" s="20">
        <v>0.37647993993500001</v>
      </c>
      <c r="D74" s="20">
        <v>23.777680416900001</v>
      </c>
      <c r="E74" s="19" t="s">
        <v>15</v>
      </c>
      <c r="F74" s="20">
        <v>0.95000000000200002</v>
      </c>
    </row>
    <row r="75" spans="1:6" x14ac:dyDescent="0.25">
      <c r="A75" s="19">
        <v>74</v>
      </c>
      <c r="B75" s="19" t="s">
        <v>147</v>
      </c>
      <c r="C75" s="20">
        <v>0.667159534168</v>
      </c>
      <c r="D75" s="20">
        <v>21.7355142314</v>
      </c>
      <c r="E75" s="19" t="s">
        <v>15</v>
      </c>
      <c r="F75" s="20">
        <v>1.8416666669999999</v>
      </c>
    </row>
    <row r="76" spans="1:6" x14ac:dyDescent="0.25">
      <c r="A76" s="19">
        <v>75</v>
      </c>
      <c r="B76" s="19" t="s">
        <v>148</v>
      </c>
      <c r="C76" s="20">
        <v>3.89986098212E-2</v>
      </c>
      <c r="D76" s="20">
        <v>22.167630752400001</v>
      </c>
      <c r="E76" s="19" t="s">
        <v>15</v>
      </c>
      <c r="F76" s="20">
        <v>0.10555555599999999</v>
      </c>
    </row>
    <row r="77" spans="1:6" x14ac:dyDescent="0.25">
      <c r="A77" s="19">
        <v>76</v>
      </c>
      <c r="B77" s="19" t="s">
        <v>162</v>
      </c>
      <c r="C77" s="20">
        <v>0.28601772215999999</v>
      </c>
      <c r="D77" s="20">
        <v>30.736232847499998</v>
      </c>
      <c r="E77" s="19" t="s">
        <v>13</v>
      </c>
      <c r="F77" s="20">
        <v>0.55833333299999999</v>
      </c>
    </row>
    <row r="78" spans="1:6" x14ac:dyDescent="0.25">
      <c r="A78" s="19">
        <v>77</v>
      </c>
      <c r="B78" s="19" t="s">
        <v>163</v>
      </c>
      <c r="C78" s="20">
        <v>0.180321760177</v>
      </c>
      <c r="D78" s="20">
        <v>24.0429013569</v>
      </c>
      <c r="E78" s="19" t="s">
        <v>15</v>
      </c>
      <c r="F78" s="20">
        <v>0.45000000000099999</v>
      </c>
    </row>
    <row r="79" spans="1:6" x14ac:dyDescent="0.25">
      <c r="A79" s="19">
        <v>78</v>
      </c>
      <c r="B79" s="19" t="s">
        <v>164</v>
      </c>
      <c r="C79" s="20">
        <v>0.10967293244200001</v>
      </c>
      <c r="D79" s="20">
        <v>31.585804593799999</v>
      </c>
      <c r="E79" s="19" t="s">
        <v>13</v>
      </c>
      <c r="F79" s="20">
        <v>0.20833333300000001</v>
      </c>
    </row>
    <row r="80" spans="1:6" x14ac:dyDescent="0.25">
      <c r="A80" s="19">
        <v>79</v>
      </c>
      <c r="B80" s="19" t="s">
        <v>165</v>
      </c>
      <c r="C80" s="20">
        <v>0.29039592458300001</v>
      </c>
      <c r="D80" s="20">
        <v>28.641789837600001</v>
      </c>
      <c r="E80" s="19" t="s">
        <v>13</v>
      </c>
      <c r="F80" s="20">
        <v>0.60833333300000003</v>
      </c>
    </row>
    <row r="81" spans="1:6" x14ac:dyDescent="0.25">
      <c r="A81" s="19">
        <v>80</v>
      </c>
      <c r="B81" s="19" t="s">
        <v>166</v>
      </c>
      <c r="C81" s="20">
        <v>0.19312368479600001</v>
      </c>
      <c r="D81" s="20">
        <v>25.749824639500002</v>
      </c>
      <c r="E81" s="19" t="s">
        <v>15</v>
      </c>
      <c r="F81" s="20">
        <v>0.44999999999899998</v>
      </c>
    </row>
    <row r="82" spans="1:6" x14ac:dyDescent="0.25">
      <c r="A82" s="19">
        <v>81</v>
      </c>
      <c r="B82" s="19" t="s">
        <v>167</v>
      </c>
      <c r="C82" s="20">
        <v>0.1291727355</v>
      </c>
      <c r="D82" s="20">
        <v>23.847274246200001</v>
      </c>
      <c r="E82" s="19" t="s">
        <v>15</v>
      </c>
      <c r="F82" s="20">
        <v>0.32499999999899998</v>
      </c>
    </row>
    <row r="83" spans="1:6" x14ac:dyDescent="0.25">
      <c r="A83" s="19">
        <v>82</v>
      </c>
      <c r="B83" s="19" t="s">
        <v>168</v>
      </c>
      <c r="C83" s="20">
        <v>9.4327045940400006E-2</v>
      </c>
      <c r="D83" s="20">
        <v>19.975139163800002</v>
      </c>
      <c r="E83" s="19" t="s">
        <v>11</v>
      </c>
      <c r="F83" s="20">
        <v>0.28333333300000002</v>
      </c>
    </row>
    <row r="84" spans="1:6" x14ac:dyDescent="0.25">
      <c r="A84" s="19">
        <v>83</v>
      </c>
      <c r="B84" s="19" t="s">
        <v>169</v>
      </c>
      <c r="C84" s="20">
        <v>9.0737046399999993E-2</v>
      </c>
      <c r="D84" s="20">
        <v>31.10984448</v>
      </c>
      <c r="E84" s="19" t="s">
        <v>13</v>
      </c>
      <c r="F84" s="20">
        <v>0.17499999999999999</v>
      </c>
    </row>
    <row r="85" spans="1:6" x14ac:dyDescent="0.25">
      <c r="A85" s="19">
        <v>84</v>
      </c>
      <c r="B85" s="19" t="s">
        <v>170</v>
      </c>
      <c r="C85" s="20">
        <v>9.1259664701500001E-2</v>
      </c>
      <c r="D85" s="20">
        <v>28.568242813400001</v>
      </c>
      <c r="E85" s="19" t="s">
        <v>13</v>
      </c>
      <c r="F85" s="20">
        <v>0.19166666700000001</v>
      </c>
    </row>
    <row r="86" spans="1:6" x14ac:dyDescent="0.25">
      <c r="A86" s="19">
        <v>85</v>
      </c>
      <c r="B86" s="19" t="s">
        <v>171</v>
      </c>
      <c r="C86" s="20">
        <v>0.16790711080099999</v>
      </c>
      <c r="D86" s="20">
        <v>33.581422160199999</v>
      </c>
      <c r="E86" s="19" t="s">
        <v>9</v>
      </c>
      <c r="F86" s="20">
        <v>0.3</v>
      </c>
    </row>
    <row r="87" spans="1:6" x14ac:dyDescent="0.25">
      <c r="A87" s="19">
        <v>86</v>
      </c>
      <c r="B87" s="19" t="s">
        <v>172</v>
      </c>
      <c r="C87" s="20">
        <v>0.176550074581</v>
      </c>
      <c r="D87" s="20">
        <v>23.9841610571</v>
      </c>
      <c r="E87" s="19" t="s">
        <v>15</v>
      </c>
      <c r="F87" s="20">
        <v>0.44166666699899998</v>
      </c>
    </row>
    <row r="88" spans="1:6" x14ac:dyDescent="0.25">
      <c r="A88" s="19">
        <v>87</v>
      </c>
      <c r="B88" s="19" t="s">
        <v>173</v>
      </c>
      <c r="C88" s="20">
        <v>9.3987395168400004E-2</v>
      </c>
      <c r="D88" s="20">
        <v>27.0683698518</v>
      </c>
      <c r="E88" s="19" t="s">
        <v>13</v>
      </c>
      <c r="F88" s="20">
        <v>0.20833333300000001</v>
      </c>
    </row>
    <row r="89" spans="1:6" x14ac:dyDescent="0.25">
      <c r="A89" s="19">
        <v>88</v>
      </c>
      <c r="B89" s="19" t="s">
        <v>174</v>
      </c>
      <c r="C89" s="20">
        <v>9.1490492179100005E-2</v>
      </c>
      <c r="D89" s="20">
        <v>31.3681687471</v>
      </c>
      <c r="E89" s="19" t="s">
        <v>13</v>
      </c>
      <c r="F89" s="20">
        <v>0.17499999999999999</v>
      </c>
    </row>
    <row r="90" spans="1:6" x14ac:dyDescent="0.25">
      <c r="A90" s="19">
        <v>89</v>
      </c>
      <c r="B90" s="19" t="s">
        <v>175</v>
      </c>
      <c r="C90" s="20">
        <v>9.8947404739900005E-2</v>
      </c>
      <c r="D90" s="20">
        <v>18.747929299399999</v>
      </c>
      <c r="E90" s="19" t="s">
        <v>11</v>
      </c>
      <c r="F90" s="20">
        <v>0.31666666700000001</v>
      </c>
    </row>
    <row r="91" spans="1:6" x14ac:dyDescent="0.25">
      <c r="A91" s="19">
        <v>90</v>
      </c>
      <c r="B91" s="19" t="s">
        <v>176</v>
      </c>
      <c r="C91" s="20">
        <v>0.13517491834299999</v>
      </c>
      <c r="D91" s="20">
        <v>27.807411741599999</v>
      </c>
      <c r="E91" s="19" t="s">
        <v>13</v>
      </c>
      <c r="F91" s="20">
        <v>0.29166666699999999</v>
      </c>
    </row>
    <row r="92" spans="1:6" x14ac:dyDescent="0.25">
      <c r="A92" s="19">
        <v>91</v>
      </c>
      <c r="B92" s="19" t="s">
        <v>177</v>
      </c>
      <c r="C92" s="20">
        <v>0.1915079911</v>
      </c>
      <c r="D92" s="20">
        <v>25.070137034999998</v>
      </c>
      <c r="E92" s="19" t="s">
        <v>15</v>
      </c>
      <c r="F92" s="20">
        <v>0.45833333299899998</v>
      </c>
    </row>
    <row r="93" spans="1:6" x14ac:dyDescent="0.25">
      <c r="A93" s="19">
        <v>92</v>
      </c>
      <c r="B93" s="19" t="s">
        <v>178</v>
      </c>
      <c r="C93" s="20">
        <v>0.285308861907</v>
      </c>
      <c r="D93" s="20">
        <v>39.504303986700002</v>
      </c>
      <c r="E93" s="19" t="s">
        <v>9</v>
      </c>
      <c r="F93" s="20">
        <v>0.43333333299999999</v>
      </c>
    </row>
    <row r="94" spans="1:6" x14ac:dyDescent="0.25">
      <c r="A94" s="19">
        <v>93</v>
      </c>
      <c r="B94" s="19" t="s">
        <v>179</v>
      </c>
      <c r="C94" s="20">
        <v>0.105553294989</v>
      </c>
      <c r="D94" s="20">
        <v>16.888527198199998</v>
      </c>
      <c r="E94" s="19" t="s">
        <v>11</v>
      </c>
      <c r="F94" s="20">
        <v>0.37500000000099998</v>
      </c>
    </row>
    <row r="95" spans="1:6" x14ac:dyDescent="0.25">
      <c r="A95" s="19">
        <v>94</v>
      </c>
      <c r="B95" s="19" t="s">
        <v>180</v>
      </c>
      <c r="C95" s="20">
        <v>0.18222533654100001</v>
      </c>
      <c r="D95" s="20">
        <v>29.818691406900001</v>
      </c>
      <c r="E95" s="19" t="s">
        <v>13</v>
      </c>
      <c r="F95" s="20">
        <v>0.366666667</v>
      </c>
    </row>
    <row r="96" spans="1:6" x14ac:dyDescent="0.25">
      <c r="A96" s="19">
        <v>95</v>
      </c>
      <c r="B96" s="19" t="s">
        <v>181</v>
      </c>
      <c r="C96" s="20">
        <v>0.281844854832</v>
      </c>
      <c r="D96" s="20">
        <v>33.821382579800002</v>
      </c>
      <c r="E96" s="19" t="s">
        <v>9</v>
      </c>
      <c r="F96" s="20">
        <v>0.50000000000099998</v>
      </c>
    </row>
    <row r="97" spans="1:6" x14ac:dyDescent="0.25">
      <c r="A97" s="19">
        <v>96</v>
      </c>
      <c r="B97" s="19" t="s">
        <v>182</v>
      </c>
      <c r="C97" s="20">
        <v>0.20608048125699999</v>
      </c>
      <c r="D97" s="20">
        <v>30.281213597200001</v>
      </c>
      <c r="E97" s="19" t="s">
        <v>13</v>
      </c>
      <c r="F97" s="20">
        <v>0.40833333300000002</v>
      </c>
    </row>
    <row r="98" spans="1:6" x14ac:dyDescent="0.25">
      <c r="A98" s="19">
        <v>97</v>
      </c>
      <c r="B98" s="19" t="s">
        <v>186</v>
      </c>
      <c r="C98" s="20">
        <v>0.20132718685699999</v>
      </c>
      <c r="D98" s="20">
        <v>20.416278092300001</v>
      </c>
      <c r="E98" s="19" t="s">
        <v>11</v>
      </c>
      <c r="F98" s="20">
        <v>0.59166666700000003</v>
      </c>
    </row>
    <row r="99" spans="1:6" x14ac:dyDescent="0.25">
      <c r="A99" s="19">
        <v>98</v>
      </c>
      <c r="B99" s="19" t="s">
        <v>187</v>
      </c>
      <c r="C99" s="20">
        <v>7.6368334405199995E-2</v>
      </c>
      <c r="D99" s="20">
        <v>26.183428938900001</v>
      </c>
      <c r="E99" s="19" t="s">
        <v>13</v>
      </c>
      <c r="F99" s="20">
        <v>0.17499999999999999</v>
      </c>
    </row>
    <row r="100" spans="1:6" x14ac:dyDescent="0.25">
      <c r="A100" s="19">
        <v>99</v>
      </c>
      <c r="B100" s="19" t="s">
        <v>189</v>
      </c>
      <c r="C100" s="20">
        <v>0.199808623991</v>
      </c>
      <c r="D100" s="20">
        <v>19.440839080500002</v>
      </c>
      <c r="E100" s="19" t="s">
        <v>11</v>
      </c>
      <c r="F100" s="20">
        <v>0.61666666699999995</v>
      </c>
    </row>
    <row r="101" spans="1:6" x14ac:dyDescent="0.25">
      <c r="A101" s="19">
        <v>100</v>
      </c>
      <c r="B101" s="19" t="s">
        <v>190</v>
      </c>
      <c r="C101" s="20">
        <v>0.268694830991</v>
      </c>
      <c r="D101" s="20">
        <v>26.5014080027</v>
      </c>
      <c r="E101" s="19" t="s">
        <v>13</v>
      </c>
      <c r="F101" s="20">
        <v>0.60833333299900005</v>
      </c>
    </row>
    <row r="102" spans="1:6" x14ac:dyDescent="0.25">
      <c r="A102" s="19">
        <v>101</v>
      </c>
      <c r="B102" s="19" t="s">
        <v>191</v>
      </c>
      <c r="C102" s="20">
        <v>9.3984350039800005E-2</v>
      </c>
      <c r="D102" s="20">
        <v>18.796870007999999</v>
      </c>
      <c r="E102" s="19" t="s">
        <v>11</v>
      </c>
      <c r="F102" s="20">
        <v>0.29999999999900001</v>
      </c>
    </row>
    <row r="103" spans="1:6" x14ac:dyDescent="0.25">
      <c r="A103" s="19">
        <v>102</v>
      </c>
      <c r="B103" s="19" t="s">
        <v>192</v>
      </c>
      <c r="C103" s="20">
        <v>0.173737631043</v>
      </c>
      <c r="D103" s="20">
        <v>16.037319788600001</v>
      </c>
      <c r="E103" s="19" t="s">
        <v>11</v>
      </c>
      <c r="F103" s="20">
        <v>0.64999999999900004</v>
      </c>
    </row>
    <row r="104" spans="1:6" x14ac:dyDescent="0.25">
      <c r="A104" s="19">
        <v>103</v>
      </c>
      <c r="B104" s="19" t="s">
        <v>221</v>
      </c>
      <c r="C104" s="20">
        <v>9.7260732061299995E-2</v>
      </c>
      <c r="D104" s="20">
        <v>46.685151389399998</v>
      </c>
      <c r="E104" s="19" t="s">
        <v>7</v>
      </c>
      <c r="F104" s="20">
        <v>0.125</v>
      </c>
    </row>
    <row r="105" spans="1:6" x14ac:dyDescent="0.25">
      <c r="A105" s="19">
        <v>104</v>
      </c>
      <c r="B105" s="19" t="s">
        <v>222</v>
      </c>
      <c r="C105" s="20">
        <v>0.10646915143000001</v>
      </c>
      <c r="D105" s="20">
        <v>36.5037090617</v>
      </c>
      <c r="E105" s="19" t="s">
        <v>9</v>
      </c>
      <c r="F105" s="20">
        <v>0.17499999999999999</v>
      </c>
    </row>
    <row r="106" spans="1:6" x14ac:dyDescent="0.25">
      <c r="A106" s="19">
        <v>105</v>
      </c>
      <c r="B106" s="19" t="s">
        <v>223</v>
      </c>
      <c r="C106" s="20">
        <v>9.56958101802E-2</v>
      </c>
      <c r="D106" s="20">
        <v>18.1318376993</v>
      </c>
      <c r="E106" s="19" t="s">
        <v>11</v>
      </c>
      <c r="F106" s="20">
        <v>0.31666666699899998</v>
      </c>
    </row>
    <row r="107" spans="1:6" x14ac:dyDescent="0.25">
      <c r="A107" s="19">
        <v>106</v>
      </c>
      <c r="B107" s="19" t="s">
        <v>226</v>
      </c>
      <c r="C107" s="20">
        <v>0.35971843398699999</v>
      </c>
      <c r="D107" s="20">
        <v>35.971843398700003</v>
      </c>
      <c r="E107" s="19" t="s">
        <v>9</v>
      </c>
      <c r="F107" s="20">
        <v>0.6</v>
      </c>
    </row>
    <row r="108" spans="1:6" x14ac:dyDescent="0.25">
      <c r="A108" s="19">
        <v>107</v>
      </c>
      <c r="B108" s="19" t="s">
        <v>227</v>
      </c>
      <c r="C108" s="20">
        <v>0.37834332213999999</v>
      </c>
      <c r="D108" s="20">
        <v>36.8117826748</v>
      </c>
      <c r="E108" s="19" t="s">
        <v>9</v>
      </c>
      <c r="F108" s="20">
        <v>0.61666666699999995</v>
      </c>
    </row>
    <row r="109" spans="1:6" x14ac:dyDescent="0.25">
      <c r="A109" s="19">
        <v>108</v>
      </c>
      <c r="B109" s="19" t="s">
        <v>231</v>
      </c>
      <c r="C109" s="20">
        <v>0.22933685485700001</v>
      </c>
      <c r="D109" s="20">
        <v>10.7222425675</v>
      </c>
      <c r="E109" s="19" t="s">
        <v>11</v>
      </c>
      <c r="F109" s="20">
        <v>1.2833333330000001</v>
      </c>
    </row>
    <row r="110" spans="1:6" x14ac:dyDescent="0.25">
      <c r="A110" s="19">
        <v>109</v>
      </c>
      <c r="B110" s="19" t="s">
        <v>232</v>
      </c>
      <c r="C110" s="20">
        <v>5.6441538417800002E-2</v>
      </c>
      <c r="D110" s="20">
        <v>11.9523257967</v>
      </c>
      <c r="E110" s="19" t="s">
        <v>11</v>
      </c>
      <c r="F110" s="20">
        <v>0.28333333299899999</v>
      </c>
    </row>
    <row r="111" spans="1:6" x14ac:dyDescent="0.25">
      <c r="A111" s="19">
        <v>110</v>
      </c>
      <c r="B111" s="19" t="s">
        <v>237</v>
      </c>
      <c r="C111" s="20">
        <v>0.193004441769</v>
      </c>
      <c r="D111" s="20">
        <v>42.110060022299997</v>
      </c>
      <c r="E111" s="19" t="s">
        <v>9</v>
      </c>
      <c r="F111" s="20">
        <v>0.27500000000000002</v>
      </c>
    </row>
    <row r="112" spans="1:6" x14ac:dyDescent="0.25">
      <c r="A112" s="19">
        <v>111</v>
      </c>
      <c r="B112" s="19" t="s">
        <v>241</v>
      </c>
      <c r="C112" s="20">
        <v>0.28483567002100002</v>
      </c>
      <c r="D112" s="20">
        <v>24.560680540500002</v>
      </c>
      <c r="E112" s="19" t="s">
        <v>15</v>
      </c>
      <c r="F112" s="20">
        <v>0.69583333300100003</v>
      </c>
    </row>
    <row r="113" spans="1:6" x14ac:dyDescent="0.25">
      <c r="A113" s="19">
        <v>112</v>
      </c>
      <c r="B113" s="19" t="s">
        <v>242</v>
      </c>
      <c r="C113" s="20">
        <v>9.6096363658400005E-2</v>
      </c>
      <c r="D113" s="20">
        <v>30.524727261799999</v>
      </c>
      <c r="E113" s="19" t="s">
        <v>13</v>
      </c>
      <c r="F113" s="20">
        <v>0.188888889</v>
      </c>
    </row>
    <row r="114" spans="1:6" x14ac:dyDescent="0.25">
      <c r="A114" s="19">
        <v>113</v>
      </c>
      <c r="B114" s="19" t="s">
        <v>242</v>
      </c>
      <c r="C114" s="20">
        <v>7.9321811224000005E-2</v>
      </c>
      <c r="D114" s="20">
        <v>25.196340021000001</v>
      </c>
      <c r="E114" s="19" t="s">
        <v>13</v>
      </c>
      <c r="F114" s="20">
        <v>0.188888889</v>
      </c>
    </row>
    <row r="115" spans="1:6" x14ac:dyDescent="0.25">
      <c r="A115" s="19">
        <v>114</v>
      </c>
      <c r="B115" s="19" t="s">
        <v>243</v>
      </c>
      <c r="C115" s="20">
        <v>0.277387401704</v>
      </c>
      <c r="D115" s="20">
        <v>31.206082711200001</v>
      </c>
      <c r="E115" s="19" t="s">
        <v>13</v>
      </c>
      <c r="F115" s="20">
        <v>0.53333333299999997</v>
      </c>
    </row>
    <row r="116" spans="1:6" x14ac:dyDescent="0.25">
      <c r="A116" s="19">
        <v>115</v>
      </c>
      <c r="B116" s="19" t="s">
        <v>242</v>
      </c>
      <c r="C116" s="20">
        <v>3.8695462585900002E-2</v>
      </c>
      <c r="D116" s="20">
        <v>12.291499872999999</v>
      </c>
      <c r="E116" s="19" t="s">
        <v>13</v>
      </c>
      <c r="F116" s="20">
        <v>0.188888889</v>
      </c>
    </row>
    <row r="117" spans="1:6" x14ac:dyDescent="0.25">
      <c r="A117" s="19">
        <v>116</v>
      </c>
      <c r="B117" s="19" t="s">
        <v>244</v>
      </c>
      <c r="C117" s="20">
        <v>5.3245911616900003E-2</v>
      </c>
      <c r="D117" s="20">
        <v>22.5512095729</v>
      </c>
      <c r="E117" s="19" t="s">
        <v>15</v>
      </c>
      <c r="F117" s="20">
        <v>0.141666667</v>
      </c>
    </row>
    <row r="118" spans="1:6" x14ac:dyDescent="0.25">
      <c r="A118" s="19">
        <v>117</v>
      </c>
      <c r="B118" s="19" t="s">
        <v>245</v>
      </c>
      <c r="C118" s="20">
        <v>0.56617639467900005</v>
      </c>
      <c r="D118" s="20">
        <v>24.1927005384</v>
      </c>
      <c r="E118" s="19" t="s">
        <v>15</v>
      </c>
      <c r="F118" s="20">
        <v>1.4041666669999999</v>
      </c>
    </row>
    <row r="119" spans="1:6" x14ac:dyDescent="0.25">
      <c r="A119" s="19">
        <v>118</v>
      </c>
      <c r="B119" s="19" t="s">
        <v>242</v>
      </c>
      <c r="C119" s="20">
        <v>7.4152474720200007E-2</v>
      </c>
      <c r="D119" s="20">
        <v>23.554315485499998</v>
      </c>
      <c r="E119" s="19" t="s">
        <v>13</v>
      </c>
      <c r="F119" s="20">
        <v>0.188888889</v>
      </c>
    </row>
    <row r="120" spans="1:6" x14ac:dyDescent="0.25">
      <c r="A120" s="19">
        <v>119</v>
      </c>
      <c r="B120" s="19" t="s">
        <v>246</v>
      </c>
      <c r="C120" s="20">
        <v>0.12681520419</v>
      </c>
      <c r="D120" s="20">
        <v>13.232890872</v>
      </c>
      <c r="E120" s="19" t="s">
        <v>11</v>
      </c>
      <c r="F120" s="20">
        <v>0.57499999999999996</v>
      </c>
    </row>
    <row r="121" spans="1:6" x14ac:dyDescent="0.25">
      <c r="A121" s="19">
        <v>120</v>
      </c>
      <c r="B121" s="19" t="s">
        <v>247</v>
      </c>
      <c r="C121" s="20">
        <v>0.112314937334</v>
      </c>
      <c r="D121" s="20">
        <v>16.847240600100001</v>
      </c>
      <c r="E121" s="19" t="s">
        <v>11</v>
      </c>
      <c r="F121" s="20">
        <v>0.4</v>
      </c>
    </row>
    <row r="122" spans="1:6" x14ac:dyDescent="0.25">
      <c r="A122" s="19">
        <v>121</v>
      </c>
      <c r="B122" s="19" t="s">
        <v>248</v>
      </c>
      <c r="C122" s="20">
        <v>0.122054161179</v>
      </c>
      <c r="D122" s="20">
        <v>27.462186230899999</v>
      </c>
      <c r="E122" s="19" t="s">
        <v>13</v>
      </c>
      <c r="F122" s="20">
        <v>0.26666666700000002</v>
      </c>
    </row>
    <row r="123" spans="1:6" x14ac:dyDescent="0.25">
      <c r="A123" s="19">
        <v>122</v>
      </c>
      <c r="B123" s="19" t="s">
        <v>249</v>
      </c>
      <c r="C123" s="20">
        <v>0.19780041461100001</v>
      </c>
      <c r="D123" s="20">
        <v>41.8871466728</v>
      </c>
      <c r="E123" s="19" t="s">
        <v>9</v>
      </c>
      <c r="F123" s="20">
        <v>0.28333333300000002</v>
      </c>
    </row>
    <row r="124" spans="1:6" x14ac:dyDescent="0.25">
      <c r="A124" s="19">
        <v>123</v>
      </c>
      <c r="B124" s="19" t="s">
        <v>250</v>
      </c>
      <c r="C124" s="20">
        <v>6.5424788760199998E-2</v>
      </c>
      <c r="D124" s="20">
        <v>13.084957751999999</v>
      </c>
      <c r="E124" s="19" t="s">
        <v>11</v>
      </c>
      <c r="F124" s="20">
        <v>0.30000000000100002</v>
      </c>
    </row>
    <row r="125" spans="1:6" x14ac:dyDescent="0.25">
      <c r="A125" s="19">
        <v>124</v>
      </c>
      <c r="B125" s="19" t="s">
        <v>251</v>
      </c>
      <c r="C125" s="20">
        <v>0.19933953568599999</v>
      </c>
      <c r="D125" s="20">
        <v>31.200970830199999</v>
      </c>
      <c r="E125" s="19" t="s">
        <v>13</v>
      </c>
      <c r="F125" s="20">
        <v>0.38333333299900002</v>
      </c>
    </row>
    <row r="126" spans="1:6" x14ac:dyDescent="0.25">
      <c r="A126" s="19">
        <v>125</v>
      </c>
      <c r="B126" s="19" t="s">
        <v>272</v>
      </c>
      <c r="C126" s="20">
        <v>0.14981259828999999</v>
      </c>
      <c r="D126" s="20">
        <v>22.013279766699998</v>
      </c>
      <c r="E126" s="19" t="s">
        <v>15</v>
      </c>
      <c r="F126" s="20">
        <v>0.40833333300000002</v>
      </c>
    </row>
    <row r="127" spans="1:6" x14ac:dyDescent="0.25">
      <c r="A127" s="19">
        <v>126</v>
      </c>
      <c r="B127" s="19" t="s">
        <v>273</v>
      </c>
      <c r="C127" s="20">
        <v>0.13061515026500001</v>
      </c>
      <c r="D127" s="20">
        <v>32.428588986599998</v>
      </c>
      <c r="E127" s="19" t="s">
        <v>13</v>
      </c>
      <c r="F127" s="20">
        <v>0.241666667</v>
      </c>
    </row>
    <row r="128" spans="1:6" x14ac:dyDescent="0.25">
      <c r="A128" s="19">
        <v>127</v>
      </c>
      <c r="B128" s="19" t="s">
        <v>274</v>
      </c>
      <c r="C128" s="20">
        <v>0.24548553034500001</v>
      </c>
      <c r="D128" s="20">
        <v>36.822829551700003</v>
      </c>
      <c r="E128" s="19" t="s">
        <v>9</v>
      </c>
      <c r="F128" s="20">
        <v>0.400000000001</v>
      </c>
    </row>
    <row r="129" spans="1:6" x14ac:dyDescent="0.25">
      <c r="A129" s="19">
        <v>128</v>
      </c>
      <c r="B129" s="19" t="s">
        <v>275</v>
      </c>
      <c r="C129" s="20">
        <v>0.246439603767</v>
      </c>
      <c r="D129" s="20">
        <v>29.572752452</v>
      </c>
      <c r="E129" s="19" t="s">
        <v>13</v>
      </c>
      <c r="F129" s="20">
        <v>0.50000000000099998</v>
      </c>
    </row>
    <row r="130" spans="1:6" x14ac:dyDescent="0.25">
      <c r="A130" s="19">
        <v>129</v>
      </c>
      <c r="B130" s="19" t="s">
        <v>276</v>
      </c>
      <c r="C130" s="20">
        <v>0.134866964275</v>
      </c>
      <c r="D130" s="20">
        <v>26.244382265700001</v>
      </c>
      <c r="E130" s="19" t="s">
        <v>13</v>
      </c>
      <c r="F130" s="20">
        <v>0.30833333299999999</v>
      </c>
    </row>
    <row r="131" spans="1:6" x14ac:dyDescent="0.25">
      <c r="A131" s="19">
        <v>130</v>
      </c>
      <c r="B131" s="19" t="s">
        <v>277</v>
      </c>
      <c r="C131" s="20">
        <v>0.15041852859800001</v>
      </c>
      <c r="D131" s="20">
        <v>19.339525091599999</v>
      </c>
      <c r="E131" s="19" t="s">
        <v>11</v>
      </c>
      <c r="F131" s="20">
        <v>0.46666666700100001</v>
      </c>
    </row>
    <row r="132" spans="1:6" x14ac:dyDescent="0.25">
      <c r="A132" s="19">
        <v>131</v>
      </c>
      <c r="B132" s="19" t="s">
        <v>279</v>
      </c>
      <c r="C132" s="20">
        <v>0.28557413912500001</v>
      </c>
      <c r="D132" s="20">
        <v>19.216203747000002</v>
      </c>
      <c r="E132" s="19" t="s">
        <v>11</v>
      </c>
      <c r="F132" s="20">
        <v>0.89166666700099995</v>
      </c>
    </row>
    <row r="133" spans="1:6" x14ac:dyDescent="0.25">
      <c r="A133" s="19">
        <v>132</v>
      </c>
      <c r="B133" s="19" t="s">
        <v>308</v>
      </c>
      <c r="C133" s="20">
        <v>0.244508614155</v>
      </c>
      <c r="D133" s="20">
        <v>35.927796395000001</v>
      </c>
      <c r="E133" s="19" t="s">
        <v>9</v>
      </c>
      <c r="F133" s="20">
        <v>0.40833333300000002</v>
      </c>
    </row>
    <row r="134" spans="1:6" x14ac:dyDescent="0.25">
      <c r="A134" s="19">
        <v>133</v>
      </c>
      <c r="B134" s="19" t="s">
        <v>309</v>
      </c>
      <c r="C134" s="20">
        <v>0.35863075742400002</v>
      </c>
      <c r="D134" s="20">
        <v>35.371800751599999</v>
      </c>
      <c r="E134" s="19" t="s">
        <v>9</v>
      </c>
      <c r="F134" s="20">
        <v>0.60833333300000003</v>
      </c>
    </row>
    <row r="135" spans="1:6" x14ac:dyDescent="0.25">
      <c r="A135" s="19">
        <v>134</v>
      </c>
      <c r="B135" s="19" t="s">
        <v>311</v>
      </c>
      <c r="C135" s="20">
        <v>0.120193309406</v>
      </c>
      <c r="D135" s="20">
        <v>22.773469126599998</v>
      </c>
      <c r="E135" s="19" t="s">
        <v>15</v>
      </c>
      <c r="F135" s="20">
        <v>0.31666666700099999</v>
      </c>
    </row>
    <row r="136" spans="1:6" x14ac:dyDescent="0.25">
      <c r="A136" s="19">
        <v>135</v>
      </c>
      <c r="B136" s="19" t="s">
        <v>312</v>
      </c>
      <c r="C136" s="20">
        <v>0.29722461343899997</v>
      </c>
      <c r="D136" s="20">
        <v>20.577088614800001</v>
      </c>
      <c r="E136" s="19" t="s">
        <v>11</v>
      </c>
      <c r="F136" s="20">
        <v>0.86666666699899997</v>
      </c>
    </row>
    <row r="137" spans="1:6" x14ac:dyDescent="0.25">
      <c r="A137" s="19">
        <v>136</v>
      </c>
      <c r="B137" s="19" t="s">
        <v>319</v>
      </c>
      <c r="C137" s="20">
        <v>0.103506054574</v>
      </c>
      <c r="D137" s="20">
        <v>21.918929229700002</v>
      </c>
      <c r="E137" s="19" t="s">
        <v>15</v>
      </c>
      <c r="F137" s="20">
        <v>0.28333333300000002</v>
      </c>
    </row>
    <row r="138" spans="1:6" x14ac:dyDescent="0.25">
      <c r="A138" s="19">
        <v>137</v>
      </c>
      <c r="B138" s="19" t="s">
        <v>320</v>
      </c>
      <c r="C138" s="20">
        <v>0.26539590267800001</v>
      </c>
      <c r="D138" s="20">
        <v>25.142769740599999</v>
      </c>
      <c r="E138" s="19" t="s">
        <v>15</v>
      </c>
      <c r="F138" s="20">
        <v>0.63333333300100003</v>
      </c>
    </row>
    <row r="139" spans="1:6" x14ac:dyDescent="0.25">
      <c r="A139" s="19">
        <v>138</v>
      </c>
      <c r="B139" s="19" t="s">
        <v>322</v>
      </c>
      <c r="C139" s="20">
        <v>0.20089593896899999</v>
      </c>
      <c r="D139" s="20">
        <v>26.540380908500001</v>
      </c>
      <c r="E139" s="19" t="s">
        <v>13</v>
      </c>
      <c r="F139" s="20">
        <v>0.454166667001</v>
      </c>
    </row>
    <row r="140" spans="1:6" x14ac:dyDescent="0.25">
      <c r="A140" s="19">
        <v>139</v>
      </c>
      <c r="B140" s="19" t="s">
        <v>323</v>
      </c>
      <c r="C140" s="20">
        <v>0.214012223665</v>
      </c>
      <c r="D140" s="20">
        <v>21.1080549484</v>
      </c>
      <c r="E140" s="19" t="s">
        <v>15</v>
      </c>
      <c r="F140" s="20">
        <v>0.60833333300000003</v>
      </c>
    </row>
    <row r="141" spans="1:6" x14ac:dyDescent="0.25">
      <c r="A141" s="19">
        <v>140</v>
      </c>
      <c r="B141" s="19" t="s">
        <v>324</v>
      </c>
      <c r="C141" s="20">
        <v>0.13327930584299999</v>
      </c>
      <c r="D141" s="20">
        <v>17.135910739</v>
      </c>
      <c r="E141" s="19" t="s">
        <v>11</v>
      </c>
      <c r="F141" s="20">
        <v>0.46666666699999998</v>
      </c>
    </row>
    <row r="142" spans="1:6" x14ac:dyDescent="0.25">
      <c r="A142" s="19">
        <v>141</v>
      </c>
      <c r="B142" s="19" t="s">
        <v>326</v>
      </c>
      <c r="C142" s="20">
        <v>0.76054904196700002</v>
      </c>
      <c r="D142" s="20">
        <v>25.588565902700001</v>
      </c>
      <c r="E142" s="19" t="s">
        <v>15</v>
      </c>
      <c r="F142" s="20">
        <v>1.7833333330000001</v>
      </c>
    </row>
    <row r="143" spans="1:6" x14ac:dyDescent="0.25">
      <c r="A143" s="19">
        <v>142</v>
      </c>
      <c r="B143" s="19" t="s">
        <v>327</v>
      </c>
      <c r="C143" s="20">
        <v>0.31059636049</v>
      </c>
      <c r="D143" s="20">
        <v>24.574657104500002</v>
      </c>
      <c r="E143" s="19" t="s">
        <v>15</v>
      </c>
      <c r="F143" s="20">
        <v>0.75833333300100003</v>
      </c>
    </row>
    <row r="144" spans="1:6" x14ac:dyDescent="0.25">
      <c r="A144" s="19">
        <v>143</v>
      </c>
      <c r="B144" s="19" t="s">
        <v>328</v>
      </c>
      <c r="C144" s="20">
        <v>0.28480607996399998</v>
      </c>
      <c r="D144" s="20">
        <v>19.717343989900002</v>
      </c>
      <c r="E144" s="19" t="s">
        <v>11</v>
      </c>
      <c r="F144" s="20">
        <v>0.86666666700100004</v>
      </c>
    </row>
    <row r="145" spans="1:6" x14ac:dyDescent="0.25">
      <c r="A145" s="19">
        <v>144</v>
      </c>
      <c r="B145" s="19" t="s">
        <v>329</v>
      </c>
      <c r="C145" s="20">
        <v>0.118777255099</v>
      </c>
      <c r="D145" s="20">
        <v>18.795521669500001</v>
      </c>
      <c r="E145" s="19" t="s">
        <v>11</v>
      </c>
      <c r="F145" s="20">
        <v>0.37916666699899998</v>
      </c>
    </row>
    <row r="146" spans="1:6" x14ac:dyDescent="0.25">
      <c r="A146" s="19">
        <v>145</v>
      </c>
      <c r="B146" s="19" t="s">
        <v>330</v>
      </c>
      <c r="C146" s="20">
        <v>0.45150390005699997</v>
      </c>
      <c r="D146" s="20">
        <v>30.100260003799999</v>
      </c>
      <c r="E146" s="19" t="s">
        <v>13</v>
      </c>
      <c r="F146" s="20">
        <v>0.9</v>
      </c>
    </row>
    <row r="147" spans="1:6" x14ac:dyDescent="0.25">
      <c r="A147" s="19">
        <v>146</v>
      </c>
      <c r="B147" s="19" t="s">
        <v>334</v>
      </c>
      <c r="C147" s="20">
        <v>0.26004582673499999</v>
      </c>
      <c r="D147" s="20">
        <v>22.833292114700001</v>
      </c>
      <c r="E147" s="19" t="s">
        <v>15</v>
      </c>
      <c r="F147" s="20">
        <v>0.68333333299999999</v>
      </c>
    </row>
    <row r="148" spans="1:6" x14ac:dyDescent="0.25">
      <c r="A148" s="19">
        <v>147</v>
      </c>
      <c r="B148" s="19" t="s">
        <v>335</v>
      </c>
      <c r="C148" s="20">
        <v>0.29813158043100002</v>
      </c>
      <c r="D148" s="20">
        <v>20.061190451400002</v>
      </c>
      <c r="E148" s="19" t="s">
        <v>11</v>
      </c>
      <c r="F148" s="20">
        <v>0.89166666699999997</v>
      </c>
    </row>
    <row r="149" spans="1:6" x14ac:dyDescent="0.25">
      <c r="A149" s="19">
        <v>148</v>
      </c>
      <c r="B149" s="19" t="s">
        <v>337</v>
      </c>
      <c r="C149" s="20">
        <v>0.24145741393</v>
      </c>
      <c r="D149" s="20">
        <v>18.794523038400001</v>
      </c>
      <c r="E149" s="19" t="s">
        <v>11</v>
      </c>
      <c r="F149" s="20">
        <v>0.77083333299800005</v>
      </c>
    </row>
    <row r="150" spans="1:6" x14ac:dyDescent="0.25">
      <c r="A150" s="19">
        <v>149</v>
      </c>
      <c r="B150" s="19" t="s">
        <v>338</v>
      </c>
      <c r="C150" s="20">
        <v>0.108488974948</v>
      </c>
      <c r="D150" s="20">
        <v>16.6195876375</v>
      </c>
      <c r="E150" s="19" t="s">
        <v>11</v>
      </c>
      <c r="F150" s="20">
        <v>0.39166666699899999</v>
      </c>
    </row>
    <row r="151" spans="1:6" x14ac:dyDescent="0.25">
      <c r="A151" s="19">
        <v>150</v>
      </c>
      <c r="B151" s="19" t="s">
        <v>339</v>
      </c>
      <c r="C151" s="20">
        <v>0.14202827055100001</v>
      </c>
      <c r="D151" s="20">
        <v>24.641049372400001</v>
      </c>
      <c r="E151" s="19" t="s">
        <v>15</v>
      </c>
      <c r="F151" s="20">
        <v>0.34583333299899999</v>
      </c>
    </row>
    <row r="152" spans="1:6" x14ac:dyDescent="0.25">
      <c r="A152" s="19">
        <v>151</v>
      </c>
      <c r="B152" s="19" t="s">
        <v>340</v>
      </c>
      <c r="C152" s="20">
        <v>0.197565202184</v>
      </c>
      <c r="D152" s="20">
        <v>28.167712016900001</v>
      </c>
      <c r="E152" s="19" t="s">
        <v>13</v>
      </c>
      <c r="F152" s="20">
        <v>0.420833332999</v>
      </c>
    </row>
    <row r="153" spans="1:6" x14ac:dyDescent="0.25">
      <c r="A153" s="19">
        <v>152</v>
      </c>
      <c r="B153" s="19" t="s">
        <v>347</v>
      </c>
      <c r="C153" s="20">
        <v>0.32233553331600001</v>
      </c>
      <c r="D153" s="20">
        <v>29.564532976999999</v>
      </c>
      <c r="E153" s="19" t="s">
        <v>13</v>
      </c>
      <c r="F153" s="20">
        <v>0.65416666699899995</v>
      </c>
    </row>
    <row r="154" spans="1:6" x14ac:dyDescent="0.25">
      <c r="A154" s="19">
        <v>153</v>
      </c>
      <c r="B154" s="19" t="s">
        <v>348</v>
      </c>
      <c r="C154" s="20">
        <v>0.41154685867000002</v>
      </c>
      <c r="D154" s="20">
        <v>28.220356023099999</v>
      </c>
      <c r="E154" s="19" t="s">
        <v>13</v>
      </c>
      <c r="F154" s="20">
        <v>0.875</v>
      </c>
    </row>
    <row r="155" spans="1:6" x14ac:dyDescent="0.25">
      <c r="A155" s="19">
        <v>154</v>
      </c>
      <c r="B155" s="19" t="s">
        <v>349</v>
      </c>
      <c r="C155" s="20">
        <v>0.357459319045</v>
      </c>
      <c r="D155" s="20">
        <v>22.187130140000001</v>
      </c>
      <c r="E155" s="19" t="s">
        <v>15</v>
      </c>
      <c r="F155" s="20">
        <v>0.96666666699899995</v>
      </c>
    </row>
    <row r="156" spans="1:6" x14ac:dyDescent="0.25">
      <c r="A156" s="19">
        <v>155</v>
      </c>
      <c r="B156" s="19" t="s">
        <v>350</v>
      </c>
      <c r="C156" s="20">
        <v>0.67788359909200002</v>
      </c>
      <c r="D156" s="20">
        <v>20.5939321243</v>
      </c>
      <c r="E156" s="19" t="s">
        <v>11</v>
      </c>
      <c r="F156" s="20">
        <v>1.9750000000000001</v>
      </c>
    </row>
    <row r="157" spans="1:6" x14ac:dyDescent="0.25">
      <c r="A157" s="19">
        <v>156</v>
      </c>
      <c r="B157" s="19" t="s">
        <v>355</v>
      </c>
      <c r="C157" s="20">
        <v>0.39218834137300002</v>
      </c>
      <c r="D157" s="20">
        <v>12.6625832192</v>
      </c>
      <c r="E157" s="19" t="s">
        <v>11</v>
      </c>
      <c r="F157" s="20">
        <v>1.8583333333400001</v>
      </c>
    </row>
    <row r="158" spans="1:6" x14ac:dyDescent="0.25">
      <c r="A158" s="19">
        <v>157</v>
      </c>
      <c r="B158" s="19" t="s">
        <v>356</v>
      </c>
      <c r="C158" s="20">
        <v>3.3182626759599998</v>
      </c>
      <c r="D158" s="20">
        <v>20.333184057</v>
      </c>
      <c r="E158" s="19" t="s">
        <v>11</v>
      </c>
      <c r="F158" s="20">
        <v>9.7916666666399994</v>
      </c>
    </row>
    <row r="159" spans="1:6" x14ac:dyDescent="0.25">
      <c r="A159" s="19">
        <v>158</v>
      </c>
      <c r="B159" s="19" t="s">
        <v>357</v>
      </c>
      <c r="C159" s="20">
        <v>3.32355972522</v>
      </c>
      <c r="D159" s="20">
        <v>27.568698181599999</v>
      </c>
      <c r="E159" s="19" t="s">
        <v>13</v>
      </c>
      <c r="F159" s="20">
        <v>7.2333333333200001</v>
      </c>
    </row>
    <row r="160" spans="1:6" x14ac:dyDescent="0.25">
      <c r="A160" s="19">
        <v>159</v>
      </c>
      <c r="B160" s="19" t="s">
        <v>359</v>
      </c>
      <c r="C160" s="20">
        <v>0.32916754091799999</v>
      </c>
      <c r="D160" s="20">
        <v>17.426516872099999</v>
      </c>
      <c r="E160" s="19" t="s">
        <v>11</v>
      </c>
      <c r="F160" s="20">
        <v>1.13333333334</v>
      </c>
    </row>
    <row r="161" spans="1:6" x14ac:dyDescent="0.25">
      <c r="A161" s="19">
        <v>160</v>
      </c>
      <c r="B161" s="19" t="s">
        <v>360</v>
      </c>
      <c r="C161" s="20">
        <v>0.69966025878399996</v>
      </c>
      <c r="D161" s="20">
        <v>18.1206973498</v>
      </c>
      <c r="E161" s="19" t="s">
        <v>11</v>
      </c>
      <c r="F161" s="20">
        <v>2.3166666666700002</v>
      </c>
    </row>
  </sheetData>
  <pageMargins left="0.7" right="0.7" top="0.75" bottom="0.75" header="0.3" footer="0.3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AUTO</vt:lpstr>
      <vt:lpstr>MOTO</vt:lpstr>
      <vt:lpstr>MIO A</vt:lpstr>
      <vt:lpstr>MIO E</vt:lpstr>
      <vt:lpstr>MIO P</vt:lpstr>
      <vt:lpstr>MIO T</vt:lpstr>
      <vt:lpstr>CAMION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Jairo Vergara Domínguez</dc:creator>
  <cp:lastModifiedBy>John Jairo Vergara Domínguez</cp:lastModifiedBy>
  <dcterms:created xsi:type="dcterms:W3CDTF">2018-06-20T04:32:12Z</dcterms:created>
  <dcterms:modified xsi:type="dcterms:W3CDTF">2018-06-20T05:36:07Z</dcterms:modified>
</cp:coreProperties>
</file>